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70" windowWidth="19875" windowHeight="7470"/>
  </bookViews>
  <sheets>
    <sheet name="HOGAR RIVERA" sheetId="5" r:id="rId1"/>
  </sheets>
  <calcPr calcId="145621"/>
</workbook>
</file>

<file path=xl/calcChain.xml><?xml version="1.0" encoding="utf-8"?>
<calcChain xmlns="http://schemas.openxmlformats.org/spreadsheetml/2006/main">
  <c r="K145" i="5" l="1"/>
  <c r="I145" i="5"/>
  <c r="H24" i="5"/>
  <c r="J24" i="5" s="1"/>
  <c r="H23" i="5"/>
  <c r="J23" i="5" s="1"/>
  <c r="J22" i="5"/>
  <c r="H22" i="5"/>
  <c r="H21" i="5"/>
  <c r="J21" i="5" s="1"/>
  <c r="H20" i="5"/>
  <c r="J20" i="5" s="1"/>
  <c r="H19" i="5"/>
  <c r="I17" i="5" s="1"/>
  <c r="J19" i="5" l="1"/>
  <c r="K17" i="5" s="1"/>
  <c r="H128" i="5"/>
  <c r="H127" i="5"/>
  <c r="H122" i="5"/>
  <c r="H111" i="5"/>
  <c r="H109" i="5"/>
  <c r="H108" i="5"/>
  <c r="H103" i="5"/>
  <c r="H102" i="5"/>
  <c r="H96" i="5"/>
  <c r="H95" i="5"/>
  <c r="H80" i="5"/>
  <c r="H79" i="5"/>
  <c r="H78" i="5"/>
  <c r="H72" i="5"/>
  <c r="H67" i="5"/>
  <c r="H66" i="5"/>
  <c r="H61" i="5"/>
  <c r="H52" i="5"/>
  <c r="H31" i="5"/>
  <c r="H141" i="5" l="1"/>
  <c r="H140" i="5"/>
  <c r="H139" i="5"/>
  <c r="H137" i="5"/>
  <c r="H136" i="5"/>
  <c r="H135" i="5"/>
  <c r="H134" i="5"/>
  <c r="H132" i="5" l="1"/>
  <c r="I130" i="5" s="1"/>
  <c r="H121" i="5"/>
  <c r="H116" i="5"/>
  <c r="H115" i="5"/>
  <c r="I118" i="5" l="1"/>
  <c r="I124" i="5"/>
  <c r="I113" i="5"/>
  <c r="H101" i="5"/>
  <c r="H100" i="5"/>
  <c r="H77" i="5"/>
  <c r="I105" i="5" l="1"/>
  <c r="I98" i="5"/>
  <c r="H47" i="5"/>
  <c r="H43" i="5"/>
  <c r="H90" i="5" l="1"/>
  <c r="H86" i="5"/>
  <c r="H85" i="5"/>
  <c r="H65" i="5"/>
  <c r="H94" i="5" l="1"/>
  <c r="H51" i="5"/>
  <c r="H42" i="5"/>
  <c r="H56" i="5" l="1"/>
  <c r="H30" i="5"/>
  <c r="H29" i="5"/>
  <c r="I92" i="5" l="1"/>
  <c r="I88" i="5"/>
  <c r="H38" i="5"/>
  <c r="H37" i="5"/>
  <c r="H36" i="5"/>
  <c r="H60" i="5" l="1"/>
  <c r="I49" i="5" l="1"/>
  <c r="H35" i="5"/>
  <c r="H84" i="5" l="1"/>
  <c r="H76" i="5"/>
  <c r="H71" i="5"/>
  <c r="I82" i="5" l="1"/>
  <c r="I69" i="5"/>
  <c r="I74" i="5"/>
  <c r="I63" i="5"/>
  <c r="I45" i="5" l="1"/>
  <c r="H28" i="5" l="1"/>
  <c r="I26" i="5" l="1"/>
  <c r="I54" i="5" l="1"/>
  <c r="I40" i="5"/>
  <c r="I33" i="5" l="1"/>
  <c r="I58" i="5"/>
  <c r="J122" i="5" l="1"/>
  <c r="J127" i="5"/>
  <c r="K124" i="5" s="1"/>
  <c r="J128" i="5"/>
  <c r="J109" i="5"/>
  <c r="J111" i="5"/>
  <c r="J108" i="5"/>
  <c r="K105" i="5" s="1"/>
  <c r="J102" i="5"/>
  <c r="J103" i="5"/>
  <c r="J95" i="5"/>
  <c r="J96" i="5"/>
  <c r="J72" i="5"/>
  <c r="J78" i="5"/>
  <c r="J79" i="5"/>
  <c r="J80" i="5"/>
  <c r="J61" i="5"/>
  <c r="J66" i="5"/>
  <c r="J67" i="5"/>
  <c r="J31" i="5"/>
  <c r="J52" i="5"/>
  <c r="J139" i="5"/>
  <c r="J135" i="5"/>
  <c r="J136" i="5"/>
  <c r="J137" i="5"/>
  <c r="J141" i="5"/>
  <c r="J134" i="5"/>
  <c r="J140" i="5"/>
  <c r="J30" i="5"/>
  <c r="J84" i="5"/>
  <c r="K82" i="5" s="1"/>
  <c r="J77" i="5"/>
  <c r="J42" i="5"/>
  <c r="K40" i="5" s="1"/>
  <c r="J76" i="5"/>
  <c r="K74" i="5" s="1"/>
  <c r="J85" i="5"/>
  <c r="J90" i="5"/>
  <c r="K88" i="5" s="1"/>
  <c r="J35" i="5"/>
  <c r="K33" i="5" s="1"/>
  <c r="J71" i="5"/>
  <c r="K69" i="5" s="1"/>
  <c r="J86" i="5"/>
  <c r="J94" i="5"/>
  <c r="K92" i="5" s="1"/>
  <c r="J29" i="5"/>
  <c r="J56" i="5"/>
  <c r="K54" i="5" s="1"/>
  <c r="J60" i="5"/>
  <c r="K58" i="5" s="1"/>
  <c r="J51" i="5"/>
  <c r="K49" i="5" s="1"/>
  <c r="J115" i="5"/>
  <c r="K113" i="5" s="1"/>
  <c r="J65" i="5"/>
  <c r="K63" i="5" s="1"/>
  <c r="J116" i="5"/>
  <c r="J36" i="5"/>
  <c r="J101" i="5"/>
  <c r="J132" i="5"/>
  <c r="K130" i="5" s="1"/>
  <c r="J121" i="5"/>
  <c r="K118" i="5" s="1"/>
  <c r="J100" i="5"/>
  <c r="K98" i="5" s="1"/>
  <c r="J37" i="5"/>
  <c r="J43" i="5"/>
  <c r="J38" i="5"/>
  <c r="J28" i="5"/>
  <c r="K26" i="5" s="1"/>
  <c r="J47" i="5"/>
  <c r="K45" i="5" s="1"/>
</calcChain>
</file>

<file path=xl/sharedStrings.xml><?xml version="1.0" encoding="utf-8"?>
<sst xmlns="http://schemas.openxmlformats.org/spreadsheetml/2006/main" count="234" uniqueCount="174">
  <si>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</si>
  <si>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</si>
  <si>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</si>
  <si>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</si>
  <si>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</si>
  <si>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</si>
  <si>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</si>
  <si>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</si>
  <si>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</si>
  <si>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</si>
  <si>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</si>
  <si>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</si>
  <si>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</si>
  <si>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</si>
  <si>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</si>
  <si>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</si>
  <si>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</si>
  <si>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</si>
  <si>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</si>
  <si>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</si>
  <si>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</si>
  <si>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</si>
  <si>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</si>
  <si>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</si>
  <si>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</si>
  <si>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</si>
  <si>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</si>
  <si>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</si>
  <si>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</si>
  <si>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</si>
  <si>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</si>
  <si>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11.3</t>
  </si>
  <si>
    <t>2.2</t>
  </si>
  <si>
    <t>2.3</t>
  </si>
  <si>
    <t>2.4</t>
  </si>
  <si>
    <t>8.2</t>
  </si>
  <si>
    <t>M3</t>
  </si>
  <si>
    <t>12.1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</si>
  <si>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</si>
  <si>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</si>
  <si>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</si>
  <si>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</si>
  <si>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</si>
  <si>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</si>
  <si>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</si>
  <si>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>Demoliciones de muros</t>
  </si>
  <si>
    <t xml:space="preserve">Desamure de aberturas </t>
  </si>
  <si>
    <t xml:space="preserve">Picado de revoques </t>
  </si>
  <si>
    <t>Antepechos</t>
  </si>
  <si>
    <t>REVOQUES INTERIORES</t>
  </si>
  <si>
    <t>En paramentos 2 capas</t>
  </si>
  <si>
    <t>10.2</t>
  </si>
  <si>
    <t>REVOQUES EXTERIORES</t>
  </si>
  <si>
    <t>PAVIMENTOS</t>
  </si>
  <si>
    <t>Porcelanato</t>
  </si>
  <si>
    <t>13.2</t>
  </si>
  <si>
    <t>14.1</t>
  </si>
  <si>
    <t>14.2</t>
  </si>
  <si>
    <t>15.1</t>
  </si>
  <si>
    <t>De Muros</t>
  </si>
  <si>
    <t>De 1º Hiladas</t>
  </si>
  <si>
    <t>De Antepechos</t>
  </si>
  <si>
    <t>17.1</t>
  </si>
  <si>
    <t>17.2</t>
  </si>
  <si>
    <t>16.1</t>
  </si>
  <si>
    <t>16.2</t>
  </si>
  <si>
    <t>18.1</t>
  </si>
  <si>
    <t>CIELORRASO</t>
  </si>
  <si>
    <t>19.1</t>
  </si>
  <si>
    <t>Amures</t>
  </si>
  <si>
    <t>De Aberturas - Carpintería en Madera</t>
  </si>
  <si>
    <t>De Aberturas - Carpintería en Aluminio</t>
  </si>
  <si>
    <t>Limpieza de Obras</t>
  </si>
  <si>
    <t>AYUDA A SUBCONTRATOS</t>
  </si>
  <si>
    <t>A Instalación Eléctrica</t>
  </si>
  <si>
    <t xml:space="preserve">A Instalación Sanitaria </t>
  </si>
  <si>
    <t>Tipos segun planillas/memoria (suministro y colocación)</t>
  </si>
  <si>
    <t>Luminarias</t>
  </si>
  <si>
    <t>L 01</t>
  </si>
  <si>
    <t>EQUIPAMIENTO</t>
  </si>
  <si>
    <t>CARPINTERÍA EN HIERRO</t>
  </si>
  <si>
    <t>Tipos segun planillas/memoria (suministro)</t>
  </si>
  <si>
    <t>H 01</t>
  </si>
  <si>
    <t>CARPINTERÍA EN ALUMINIO</t>
  </si>
  <si>
    <t>Enduido</t>
  </si>
  <si>
    <t>Muros y Cielorrasos</t>
  </si>
  <si>
    <t>Hierro y Madera</t>
  </si>
  <si>
    <t>Antióxido en Herrería</t>
  </si>
  <si>
    <t>Imprimación en carpintería</t>
  </si>
  <si>
    <t>PINTURAS</t>
  </si>
  <si>
    <t>IMPERMEABILIZACIÓN</t>
  </si>
  <si>
    <t>VARIOS</t>
  </si>
  <si>
    <t>19.2</t>
  </si>
  <si>
    <t>19.3</t>
  </si>
  <si>
    <t>19.4</t>
  </si>
  <si>
    <t>19.5</t>
  </si>
  <si>
    <t>19.6</t>
  </si>
  <si>
    <t>19.7</t>
  </si>
  <si>
    <t>19.8</t>
  </si>
  <si>
    <t>INSTALACIÓN SANITARIA</t>
  </si>
  <si>
    <t>Desagües</t>
  </si>
  <si>
    <t>INSTALACIÓN ELÉCTRICA</t>
  </si>
  <si>
    <t>CARPINTERÍA EN MADERA</t>
  </si>
  <si>
    <t>C 01</t>
  </si>
  <si>
    <t>C 02</t>
  </si>
  <si>
    <t>Para cielorrasos</t>
  </si>
  <si>
    <t>Al agua en Paramentos</t>
  </si>
  <si>
    <t>Latex Acrilica</t>
  </si>
  <si>
    <t>Esmalte Sintético</t>
  </si>
  <si>
    <t>9.2</t>
  </si>
  <si>
    <t>13.3</t>
  </si>
  <si>
    <t>De  fisuras  en muros y revoques</t>
  </si>
  <si>
    <t>15.2</t>
  </si>
  <si>
    <t>15.3</t>
  </si>
  <si>
    <t>De Aberturas - Carpintería en Hierro</t>
  </si>
  <si>
    <t>18.2</t>
  </si>
  <si>
    <t>Puesta de TV</t>
  </si>
  <si>
    <t>Aire acondicionado</t>
  </si>
  <si>
    <t>En paramentos 3 capas</t>
  </si>
  <si>
    <t>De Arena y Portland fret.</t>
  </si>
  <si>
    <t>8.3</t>
  </si>
  <si>
    <t>Ayuda Acondicionamiento Térmico</t>
  </si>
  <si>
    <t>construcción de cañerías secundarias, desagües aires</t>
  </si>
  <si>
    <t>Aberturas</t>
  </si>
  <si>
    <t>Impermeable sobre muros exteriores</t>
  </si>
  <si>
    <t>OBRA: HOGAR INFANTIL RIVERA</t>
  </si>
  <si>
    <t>Obrador-Oficina-Servicios-Baños-Vestuarios-etc.</t>
  </si>
  <si>
    <t>Cercado del interno</t>
  </si>
  <si>
    <t>1.4</t>
  </si>
  <si>
    <t>Demolicion revestimiento muro estufa</t>
  </si>
  <si>
    <t xml:space="preserve">MUROS DE CERÁMICA y YESO </t>
  </si>
  <si>
    <t>De ladrillo de campo común</t>
  </si>
  <si>
    <t>De yeso</t>
  </si>
  <si>
    <t>Arena y portland pretiles</t>
  </si>
  <si>
    <t>Colocación de pavimento</t>
  </si>
  <si>
    <t xml:space="preserve"> ANTEPECHOS y ENTREPUERTAS</t>
  </si>
  <si>
    <t>De Madera Dura</t>
  </si>
  <si>
    <t>Entrepuertas</t>
  </si>
  <si>
    <t>7.2</t>
  </si>
  <si>
    <t>de Yeso</t>
  </si>
  <si>
    <t>Registros en Cielorrasos</t>
  </si>
  <si>
    <t>Ventilaciones en muros parte alta</t>
  </si>
  <si>
    <t>10.3</t>
  </si>
  <si>
    <t>10.4</t>
  </si>
  <si>
    <t>10.5</t>
  </si>
  <si>
    <t xml:space="preserve">canalización subterránea para la derivación individual        </t>
  </si>
  <si>
    <t>suministro y enhebrado de los conductores</t>
  </si>
  <si>
    <t>suministro e instalación de las puestas indicadas</t>
  </si>
  <si>
    <t>INSTALACIÓN DE DEBILES TENSIONES (TELEFONIA , DATOS, AUDIO, TV…)</t>
  </si>
  <si>
    <t>AcometidaTV</t>
  </si>
  <si>
    <t>Acometida Audio</t>
  </si>
  <si>
    <t>Puesta de Audio</t>
  </si>
  <si>
    <t>14.3</t>
  </si>
  <si>
    <t>14.4</t>
  </si>
  <si>
    <t>AA1</t>
  </si>
  <si>
    <t>AA2</t>
  </si>
  <si>
    <t>Colocacion de Aberturas existentes</t>
  </si>
  <si>
    <t xml:space="preserve">Suministro y colocacion se zocalos de madera </t>
  </si>
  <si>
    <t>Sobre paramentos verticales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</si>
  <si>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</si>
  <si>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</si>
  <si>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</si>
  <si>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</si>
  <si>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</si>
  <si>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</si>
  <si>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</si>
  <si>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</si>
  <si>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</si>
  <si>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</si>
  <si>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</si>
  <si>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</si>
  <si>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</si>
  <si>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</si>
  <si>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LLAMADO Nº 02/2017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</si>
</sst>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8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8"/>
  <sheetViews>
    <sheetView tabSelected="1" topLeftCell="A121" zoomScale="55" zoomScaleNormal="55" workbookViewId="0">
      <selection activeCell="K143" sqref="K143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39</v>
      </c>
      <c r="B3" s="68"/>
      <c r="C3" s="66" t="s">
        <v>20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173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21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22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96" t="s">
        <v>15</v>
      </c>
      <c r="J10" s="97"/>
      <c r="K10" s="98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99" t="s">
        <v>15</v>
      </c>
      <c r="J12" s="100"/>
      <c r="K12" s="101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03" t="s">
        <v>125</v>
      </c>
      <c r="B14" s="104"/>
      <c r="C14" s="104"/>
      <c r="D14" s="104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06" t="s">
        <v>14</v>
      </c>
      <c r="K14" s="107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12" ht="21" customHeight="1" thickBot="1">
      <c r="A17" s="22">
        <v>0</v>
      </c>
      <c r="B17" s="91"/>
      <c r="C17" s="33" t="s">
        <v>159</v>
      </c>
      <c r="D17" s="28"/>
      <c r="E17" s="24"/>
      <c r="F17" s="25"/>
      <c r="G17" s="25"/>
      <c r="H17" s="25"/>
      <c r="I17" s="26">
        <f>SUM(H19:H25)</f>
        <v>0</v>
      </c>
      <c r="J17" s="47"/>
      <c r="K17" s="42" t="e">
        <f>SUM(J19:J25)</f>
        <v>#DIV/0!</v>
      </c>
    </row>
    <row r="18" spans="1:12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12" ht="20.25">
      <c r="A19" s="46" t="s">
        <v>160</v>
      </c>
      <c r="B19" s="46"/>
      <c r="C19" s="77" t="s">
        <v>161</v>
      </c>
      <c r="D19" s="30"/>
      <c r="E19" s="11">
        <v>0</v>
      </c>
      <c r="F19" s="27" t="s">
        <v>16</v>
      </c>
      <c r="G19" s="63"/>
      <c r="H19" s="45">
        <f t="shared" ref="H19:H24" si="0">+E19*G19</f>
        <v>0</v>
      </c>
      <c r="I19" s="6"/>
      <c r="J19" s="62" t="e">
        <f t="shared" ref="J19:J24" si="1">+H19/$I$566</f>
        <v>#DIV/0!</v>
      </c>
      <c r="L19" s="50"/>
    </row>
    <row r="20" spans="1:12" ht="20.25">
      <c r="A20" s="46" t="s">
        <v>162</v>
      </c>
      <c r="B20" s="46"/>
      <c r="C20" s="77" t="s">
        <v>163</v>
      </c>
      <c r="D20" s="30"/>
      <c r="E20" s="11">
        <v>0</v>
      </c>
      <c r="F20" s="27" t="s">
        <v>16</v>
      </c>
      <c r="G20" s="63"/>
      <c r="H20" s="45">
        <f t="shared" si="0"/>
        <v>0</v>
      </c>
      <c r="I20" s="6"/>
      <c r="J20" s="62" t="e">
        <f t="shared" si="1"/>
        <v>#DIV/0!</v>
      </c>
      <c r="L20" s="50"/>
    </row>
    <row r="21" spans="1:12" ht="20.25">
      <c r="A21" s="46" t="s">
        <v>164</v>
      </c>
      <c r="B21" s="46"/>
      <c r="C21" s="77" t="s">
        <v>165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 t="shared" si="1"/>
        <v>#DIV/0!</v>
      </c>
      <c r="L21" s="50"/>
    </row>
    <row r="22" spans="1:12" ht="20.25">
      <c r="A22" s="46" t="s">
        <v>166</v>
      </c>
      <c r="B22" s="46"/>
      <c r="C22" s="77" t="s">
        <v>167</v>
      </c>
      <c r="D22" s="30"/>
      <c r="E22" s="11">
        <v>0</v>
      </c>
      <c r="F22" s="27" t="s">
        <v>168</v>
      </c>
      <c r="G22" s="63"/>
      <c r="H22" s="45">
        <f t="shared" si="0"/>
        <v>0</v>
      </c>
      <c r="I22" s="6"/>
      <c r="J22" s="62" t="e">
        <f t="shared" si="1"/>
        <v>#DIV/0!</v>
      </c>
      <c r="L22" s="50"/>
    </row>
    <row r="23" spans="1:12" ht="20.25">
      <c r="A23" s="46" t="s">
        <v>169</v>
      </c>
      <c r="B23" s="46"/>
      <c r="C23" s="77" t="s">
        <v>170</v>
      </c>
      <c r="D23" s="30"/>
      <c r="E23" s="11">
        <v>0</v>
      </c>
      <c r="F23" s="27" t="s">
        <v>168</v>
      </c>
      <c r="G23" s="63"/>
      <c r="H23" s="45">
        <f t="shared" si="0"/>
        <v>0</v>
      </c>
      <c r="I23" s="6"/>
      <c r="J23" s="62" t="e">
        <f t="shared" si="1"/>
        <v>#DIV/0!</v>
      </c>
      <c r="L23" s="50"/>
    </row>
    <row r="24" spans="1:12" ht="20.25">
      <c r="A24" s="46" t="s">
        <v>171</v>
      </c>
      <c r="B24" s="46"/>
      <c r="C24" s="82" t="s">
        <v>172</v>
      </c>
      <c r="D24" s="30"/>
      <c r="E24" s="11">
        <v>0</v>
      </c>
      <c r="F24" s="27" t="s">
        <v>16</v>
      </c>
      <c r="G24" s="63"/>
      <c r="H24" s="45">
        <f t="shared" si="0"/>
        <v>0</v>
      </c>
      <c r="I24" s="6"/>
      <c r="J24" s="62" t="e">
        <f t="shared" si="1"/>
        <v>#DIV/0!</v>
      </c>
      <c r="L24" s="50"/>
    </row>
    <row r="25" spans="1:12" s="2" customFormat="1" ht="15.75" thickBot="1">
      <c r="A25" s="20"/>
      <c r="B25" s="21"/>
      <c r="C25" s="105"/>
      <c r="D25" s="105"/>
      <c r="E25" s="39"/>
      <c r="F25" s="39"/>
      <c r="G25" s="39"/>
      <c r="H25" s="39"/>
      <c r="I25" s="40"/>
      <c r="J25" s="40"/>
      <c r="K25" s="52"/>
      <c r="L25" s="49"/>
    </row>
    <row r="26" spans="1:12" ht="21" customHeight="1" thickBot="1">
      <c r="A26" s="22">
        <v>1</v>
      </c>
      <c r="B26" s="91"/>
      <c r="C26" s="33" t="s">
        <v>41</v>
      </c>
      <c r="D26" s="28"/>
      <c r="E26" s="24"/>
      <c r="F26" s="25"/>
      <c r="G26" s="25"/>
      <c r="H26" s="25"/>
      <c r="I26" s="26">
        <f>SUM(H28:H32)</f>
        <v>0</v>
      </c>
      <c r="J26" s="47"/>
      <c r="K26" s="42" t="e">
        <f>SUM(J28:J32)</f>
        <v>#DIV/0!</v>
      </c>
    </row>
    <row r="27" spans="1:12">
      <c r="A27" s="16"/>
      <c r="B27" s="17"/>
      <c r="C27" s="29"/>
      <c r="D27" s="29"/>
      <c r="E27" s="5"/>
      <c r="F27" s="5"/>
      <c r="G27" s="5"/>
      <c r="H27" s="5"/>
      <c r="I27" s="6"/>
      <c r="J27" s="6"/>
      <c r="K27" s="51"/>
      <c r="L27" s="50"/>
    </row>
    <row r="28" spans="1:12" ht="20.25">
      <c r="A28" s="46" t="s">
        <v>0</v>
      </c>
      <c r="B28" s="46"/>
      <c r="C28" s="77" t="s">
        <v>42</v>
      </c>
      <c r="D28" s="30"/>
      <c r="E28" s="11">
        <v>0</v>
      </c>
      <c r="F28" s="27" t="s">
        <v>16</v>
      </c>
      <c r="G28" s="63"/>
      <c r="H28" s="45">
        <f t="shared" ref="H28" si="2">+E28*G28</f>
        <v>0</v>
      </c>
      <c r="I28" s="6"/>
      <c r="J28" s="62" t="e">
        <f>+H28/$I$145</f>
        <v>#DIV/0!</v>
      </c>
      <c r="L28" s="50"/>
    </row>
    <row r="29" spans="1:12" ht="20.25">
      <c r="A29" s="46" t="s">
        <v>1</v>
      </c>
      <c r="B29" s="46"/>
      <c r="C29" s="77" t="s">
        <v>126</v>
      </c>
      <c r="D29" s="30"/>
      <c r="E29" s="11">
        <v>0</v>
      </c>
      <c r="F29" s="27" t="s">
        <v>18</v>
      </c>
      <c r="G29" s="63"/>
      <c r="H29" s="45">
        <f t="shared" ref="H29:H30" si="3">+E29*G29</f>
        <v>0</v>
      </c>
      <c r="I29" s="6"/>
      <c r="J29" s="62" t="e">
        <f>+H29/$I$145</f>
        <v>#DIV/0!</v>
      </c>
      <c r="L29" s="50"/>
    </row>
    <row r="30" spans="1:12" ht="20.25">
      <c r="A30" s="46" t="s">
        <v>2</v>
      </c>
      <c r="B30" s="46"/>
      <c r="C30" s="77" t="s">
        <v>43</v>
      </c>
      <c r="D30" s="30"/>
      <c r="E30" s="11">
        <v>0</v>
      </c>
      <c r="F30" s="27" t="s">
        <v>16</v>
      </c>
      <c r="G30" s="63"/>
      <c r="H30" s="45">
        <f t="shared" si="3"/>
        <v>0</v>
      </c>
      <c r="I30" s="6"/>
      <c r="J30" s="62" t="e">
        <f>+H30/$I$145</f>
        <v>#DIV/0!</v>
      </c>
      <c r="L30" s="50"/>
    </row>
    <row r="31" spans="1:12" ht="20.25">
      <c r="A31" s="46" t="s">
        <v>128</v>
      </c>
      <c r="B31" s="46"/>
      <c r="C31" s="82" t="s">
        <v>127</v>
      </c>
      <c r="D31" s="30"/>
      <c r="E31" s="11">
        <v>0</v>
      </c>
      <c r="F31" s="27" t="s">
        <v>16</v>
      </c>
      <c r="G31" s="63"/>
      <c r="H31" s="45">
        <f t="shared" ref="H31" si="4">+E31*G31</f>
        <v>0</v>
      </c>
      <c r="I31" s="6"/>
      <c r="J31" s="62" t="e">
        <f>+H31/$I$145</f>
        <v>#DIV/0!</v>
      </c>
      <c r="L31" s="50"/>
    </row>
    <row r="32" spans="1:12" s="2" customFormat="1" ht="15.75" thickBot="1">
      <c r="A32" s="20"/>
      <c r="B32" s="21"/>
      <c r="C32" s="105"/>
      <c r="D32" s="105"/>
      <c r="E32" s="39"/>
      <c r="F32" s="39"/>
      <c r="G32" s="39"/>
      <c r="H32" s="39"/>
      <c r="I32" s="40"/>
      <c r="J32" s="40"/>
      <c r="K32" s="52"/>
      <c r="L32" s="49"/>
    </row>
    <row r="33" spans="1:24" ht="21" thickBot="1">
      <c r="A33" s="22" t="s">
        <v>3</v>
      </c>
      <c r="B33" s="91"/>
      <c r="C33" s="33" t="s">
        <v>44</v>
      </c>
      <c r="D33" s="70"/>
      <c r="E33" s="24"/>
      <c r="F33" s="25"/>
      <c r="G33" s="25"/>
      <c r="H33" s="25"/>
      <c r="I33" s="26">
        <f>SUM(H35:H39)</f>
        <v>0</v>
      </c>
      <c r="J33" s="47"/>
      <c r="K33" s="42" t="e">
        <f>SUM(J35:J39)</f>
        <v>#DIV/0!</v>
      </c>
    </row>
    <row r="34" spans="1:24" ht="15.7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</row>
    <row r="35" spans="1:24" ht="20.25">
      <c r="A35" s="71" t="s">
        <v>4</v>
      </c>
      <c r="B35" s="71"/>
      <c r="C35" s="77" t="s">
        <v>45</v>
      </c>
      <c r="D35" s="30"/>
      <c r="E35" s="11">
        <v>0</v>
      </c>
      <c r="F35" s="27" t="s">
        <v>36</v>
      </c>
      <c r="G35" s="63"/>
      <c r="H35" s="45">
        <f t="shared" ref="H35" si="5">+E35*G35</f>
        <v>0</v>
      </c>
      <c r="I35" s="6"/>
      <c r="J35" s="62" t="e">
        <f>+H35/$I$145</f>
        <v>#DIV/0!</v>
      </c>
      <c r="L35" s="50"/>
    </row>
    <row r="36" spans="1:24" ht="20.25">
      <c r="A36" s="71" t="s">
        <v>32</v>
      </c>
      <c r="B36" s="71"/>
      <c r="C36" s="77" t="s">
        <v>46</v>
      </c>
      <c r="D36" s="30"/>
      <c r="E36" s="11">
        <v>0</v>
      </c>
      <c r="F36" s="27" t="s">
        <v>17</v>
      </c>
      <c r="G36" s="63"/>
      <c r="H36" s="45">
        <f t="shared" ref="H36:H38" si="6">+E36*G36</f>
        <v>0</v>
      </c>
      <c r="I36" s="6"/>
      <c r="J36" s="62" t="e">
        <f>+H36/$I$145</f>
        <v>#DIV/0!</v>
      </c>
      <c r="L36" s="50"/>
    </row>
    <row r="37" spans="1:24" ht="20.25">
      <c r="A37" s="71" t="s">
        <v>33</v>
      </c>
      <c r="B37" s="71"/>
      <c r="C37" s="77" t="s">
        <v>47</v>
      </c>
      <c r="D37" s="30"/>
      <c r="E37" s="11">
        <v>0</v>
      </c>
      <c r="F37" s="27" t="s">
        <v>17</v>
      </c>
      <c r="G37" s="63"/>
      <c r="H37" s="45">
        <f t="shared" si="6"/>
        <v>0</v>
      </c>
      <c r="I37" s="6"/>
      <c r="J37" s="62" t="e">
        <f>+H37/$I$145</f>
        <v>#DIV/0!</v>
      </c>
      <c r="L37" s="50"/>
    </row>
    <row r="38" spans="1:24" s="2" customFormat="1" ht="20.25">
      <c r="A38" s="71" t="s">
        <v>34</v>
      </c>
      <c r="B38" s="71"/>
      <c r="C38" s="77" t="s">
        <v>129</v>
      </c>
      <c r="D38" s="30"/>
      <c r="E38" s="11">
        <v>0</v>
      </c>
      <c r="F38" s="27" t="s">
        <v>17</v>
      </c>
      <c r="G38" s="63"/>
      <c r="H38" s="45">
        <f t="shared" si="6"/>
        <v>0</v>
      </c>
      <c r="I38" s="6"/>
      <c r="J38" s="62" t="e">
        <f>+H38/$I$145</f>
        <v>#DIV/0!</v>
      </c>
      <c r="K38"/>
      <c r="L38" s="50"/>
      <c r="M38"/>
      <c r="N38"/>
      <c r="O38"/>
      <c r="P38"/>
      <c r="Q38"/>
      <c r="R38"/>
      <c r="S38"/>
      <c r="T38"/>
      <c r="U38"/>
      <c r="V38"/>
      <c r="W38"/>
      <c r="X38"/>
    </row>
    <row r="39" spans="1:24" ht="15.75" thickBot="1">
      <c r="A39" s="31"/>
      <c r="B39" s="92"/>
      <c r="C39" s="102"/>
      <c r="D39" s="102"/>
      <c r="E39" s="39"/>
      <c r="F39" s="39"/>
      <c r="G39" s="39"/>
      <c r="H39" s="39"/>
      <c r="I39" s="40"/>
      <c r="J39" s="40"/>
      <c r="K39" s="52"/>
      <c r="L39" s="4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21" thickBot="1">
      <c r="A40" s="22">
        <v>3</v>
      </c>
      <c r="B40" s="91"/>
      <c r="C40" s="33" t="s">
        <v>130</v>
      </c>
      <c r="D40" s="34"/>
      <c r="E40" s="24"/>
      <c r="F40" s="25"/>
      <c r="G40" s="25"/>
      <c r="H40" s="25"/>
      <c r="I40" s="26">
        <f>SUM(H42:H44)</f>
        <v>0</v>
      </c>
      <c r="J40" s="47"/>
      <c r="K40" s="42" t="e">
        <f>SUM(J42:J44)</f>
        <v>#DIV/0!</v>
      </c>
    </row>
    <row r="41" spans="1:24" ht="15.75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</row>
    <row r="42" spans="1:24" ht="20.25">
      <c r="A42" s="46" t="s">
        <v>23</v>
      </c>
      <c r="B42" s="46"/>
      <c r="C42" s="82" t="s">
        <v>131</v>
      </c>
      <c r="D42" s="30"/>
      <c r="E42" s="11">
        <v>0</v>
      </c>
      <c r="F42" s="27" t="s">
        <v>17</v>
      </c>
      <c r="G42" s="63"/>
      <c r="H42" s="45">
        <f t="shared" ref="H42" si="7">+E42*G42</f>
        <v>0</v>
      </c>
      <c r="I42" s="6"/>
      <c r="J42" s="62" t="e">
        <f>+H42/$I$145</f>
        <v>#DIV/0!</v>
      </c>
      <c r="L42" s="50"/>
    </row>
    <row r="43" spans="1:24" ht="20.25">
      <c r="A43" s="46" t="s">
        <v>40</v>
      </c>
      <c r="B43" s="46"/>
      <c r="C43" s="82" t="s">
        <v>132</v>
      </c>
      <c r="D43" s="30"/>
      <c r="E43" s="11">
        <v>0</v>
      </c>
      <c r="F43" s="27" t="s">
        <v>17</v>
      </c>
      <c r="G43" s="63"/>
      <c r="H43" s="45">
        <f t="shared" ref="H43" si="8">+E43*G43</f>
        <v>0</v>
      </c>
      <c r="I43" s="6"/>
      <c r="J43" s="62" t="e">
        <f>+H43/$I$145</f>
        <v>#DIV/0!</v>
      </c>
      <c r="L43" s="50"/>
    </row>
    <row r="44" spans="1:24" ht="21" thickBot="1">
      <c r="A44" s="46"/>
      <c r="B44" s="46"/>
      <c r="C44" s="44"/>
      <c r="D44" s="30"/>
      <c r="E44" s="11"/>
      <c r="F44" s="27"/>
      <c r="G44" s="63"/>
      <c r="H44" s="39"/>
      <c r="I44" s="40"/>
      <c r="J44" s="65"/>
      <c r="L44" s="50"/>
    </row>
    <row r="45" spans="1:24" ht="21" thickBot="1">
      <c r="A45" s="22">
        <v>4</v>
      </c>
      <c r="B45" s="91"/>
      <c r="C45" s="33" t="s">
        <v>49</v>
      </c>
      <c r="D45" s="70"/>
      <c r="E45" s="24"/>
      <c r="F45" s="25"/>
      <c r="G45" s="25"/>
      <c r="H45" s="25"/>
      <c r="I45" s="26">
        <f>SUM(H47:H48)</f>
        <v>0</v>
      </c>
      <c r="J45" s="47"/>
      <c r="K45" s="42" t="e">
        <f>SUM(J47:J48)</f>
        <v>#DIV/0!</v>
      </c>
    </row>
    <row r="46" spans="1:24">
      <c r="A46" s="35"/>
      <c r="B46" s="94"/>
      <c r="C46" s="29"/>
      <c r="D46" s="36"/>
      <c r="E46" s="5"/>
      <c r="F46" s="5"/>
      <c r="G46" s="5"/>
      <c r="H46" s="5"/>
      <c r="I46" s="6"/>
      <c r="J46" s="6"/>
      <c r="K46" s="53"/>
      <c r="L46" s="50"/>
    </row>
    <row r="47" spans="1:24" ht="15.75">
      <c r="A47" s="43" t="s">
        <v>5</v>
      </c>
      <c r="B47" s="46"/>
      <c r="C47" s="84" t="s">
        <v>50</v>
      </c>
      <c r="D47" s="30"/>
      <c r="E47" s="11">
        <v>0</v>
      </c>
      <c r="F47" s="27" t="s">
        <v>17</v>
      </c>
      <c r="G47" s="11"/>
      <c r="H47" s="45">
        <f t="shared" ref="H47" si="9">+E47*G47</f>
        <v>0</v>
      </c>
      <c r="I47" s="6"/>
      <c r="J47" s="62" t="e">
        <f>+H47/$I$145</f>
        <v>#DIV/0!</v>
      </c>
      <c r="L47" s="50"/>
    </row>
    <row r="48" spans="1:24" ht="15.75" thickBot="1">
      <c r="A48" s="31"/>
      <c r="B48" s="92"/>
      <c r="C48" s="102"/>
      <c r="D48" s="102"/>
      <c r="E48" s="39"/>
      <c r="F48" s="39"/>
      <c r="G48" s="39"/>
      <c r="H48" s="39"/>
      <c r="I48" s="40"/>
      <c r="J48" s="65"/>
      <c r="K48" s="54"/>
      <c r="L48" s="50"/>
    </row>
    <row r="49" spans="1:24" s="2" customFormat="1" ht="21" thickBot="1">
      <c r="A49" s="22">
        <v>5</v>
      </c>
      <c r="B49" s="91"/>
      <c r="C49" s="33" t="s">
        <v>52</v>
      </c>
      <c r="D49" s="34"/>
      <c r="E49" s="24"/>
      <c r="F49" s="25"/>
      <c r="G49" s="25"/>
      <c r="H49" s="25"/>
      <c r="I49" s="26">
        <f>SUM(H51:H53)</f>
        <v>0</v>
      </c>
      <c r="J49" s="47"/>
      <c r="K49" s="42" t="e">
        <f>SUM(J51:J53)</f>
        <v>#DIV/0!</v>
      </c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s="2" customFormat="1">
      <c r="A50" s="35"/>
      <c r="B50" s="94"/>
      <c r="C50" s="29"/>
      <c r="D50" s="36"/>
      <c r="E50" s="5"/>
      <c r="F50" s="5"/>
      <c r="G50" s="5"/>
      <c r="H50" s="5"/>
      <c r="I50" s="6"/>
      <c r="J50" s="6"/>
      <c r="K50" s="53"/>
      <c r="L50" s="50"/>
      <c r="M50"/>
      <c r="N50"/>
      <c r="O50"/>
      <c r="P50"/>
      <c r="Q50"/>
      <c r="R50"/>
      <c r="S50"/>
      <c r="T50"/>
      <c r="U50"/>
      <c r="V50"/>
      <c r="W50"/>
      <c r="X50"/>
    </row>
    <row r="51" spans="1:24" s="2" customFormat="1" ht="15.75">
      <c r="A51" s="46" t="s">
        <v>6</v>
      </c>
      <c r="B51" s="46"/>
      <c r="C51" s="83" t="s">
        <v>118</v>
      </c>
      <c r="D51" s="30"/>
      <c r="E51" s="11">
        <v>0</v>
      </c>
      <c r="F51" s="27" t="s">
        <v>17</v>
      </c>
      <c r="G51" s="11"/>
      <c r="H51" s="45">
        <f t="shared" ref="H51" si="10">+E51*G51</f>
        <v>0</v>
      </c>
      <c r="I51" s="6"/>
      <c r="J51" s="62" t="e">
        <f>+H51/$I$145</f>
        <v>#DIV/0!</v>
      </c>
      <c r="L51" s="49"/>
    </row>
    <row r="52" spans="1:24" s="2" customFormat="1" ht="15.75">
      <c r="A52" s="46" t="s">
        <v>25</v>
      </c>
      <c r="B52" s="46"/>
      <c r="C52" s="83" t="s">
        <v>133</v>
      </c>
      <c r="D52" s="30"/>
      <c r="E52" s="11">
        <v>0</v>
      </c>
      <c r="F52" s="27" t="s">
        <v>17</v>
      </c>
      <c r="G52" s="11"/>
      <c r="H52" s="45">
        <f t="shared" ref="H52" si="11">+E52*G52</f>
        <v>0</v>
      </c>
      <c r="I52" s="6"/>
      <c r="J52" s="62" t="e">
        <f>+H52/$I$145</f>
        <v>#DIV/0!</v>
      </c>
      <c r="L52" s="49"/>
    </row>
    <row r="53" spans="1:24" ht="16.5" thickBot="1">
      <c r="A53" s="73"/>
      <c r="B53" s="73"/>
      <c r="C53" s="74"/>
      <c r="D53" s="30"/>
      <c r="E53" s="75"/>
      <c r="F53" s="76"/>
      <c r="G53" s="75"/>
      <c r="H53" s="39"/>
      <c r="I53" s="40"/>
      <c r="J53" s="52"/>
      <c r="K53" s="2"/>
      <c r="L53" s="49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s="2" customFormat="1" ht="21" thickBot="1">
      <c r="A54" s="22">
        <v>6</v>
      </c>
      <c r="B54" s="91"/>
      <c r="C54" s="33" t="s">
        <v>53</v>
      </c>
      <c r="D54" s="70"/>
      <c r="E54" s="24"/>
      <c r="F54" s="25"/>
      <c r="G54" s="25"/>
      <c r="H54" s="25"/>
      <c r="I54" s="26">
        <f>SUM(H56:H57)</f>
        <v>0</v>
      </c>
      <c r="J54" s="47"/>
      <c r="K54" s="42" t="e">
        <f>SUM(J56:J57)</f>
        <v>#DIV/0!</v>
      </c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 s="2" customFormat="1">
      <c r="A55" s="37"/>
      <c r="B55" s="95"/>
      <c r="C55" s="38"/>
      <c r="D55" s="29"/>
      <c r="E55" s="5"/>
      <c r="F55" s="5"/>
      <c r="G55" s="5"/>
      <c r="H55" s="5"/>
      <c r="I55" s="6"/>
      <c r="J55" s="6"/>
      <c r="K55" s="51"/>
      <c r="L55" s="50"/>
      <c r="M55"/>
      <c r="N55"/>
      <c r="O55"/>
      <c r="P55"/>
      <c r="Q55"/>
      <c r="R55"/>
      <c r="S55"/>
      <c r="T55"/>
      <c r="U55"/>
      <c r="V55"/>
      <c r="W55"/>
      <c r="X55"/>
    </row>
    <row r="56" spans="1:24" s="2" customFormat="1" ht="20.25">
      <c r="A56" s="43" t="s">
        <v>7</v>
      </c>
      <c r="B56" s="46" t="s">
        <v>54</v>
      </c>
      <c r="C56" s="83" t="s">
        <v>134</v>
      </c>
      <c r="D56" s="30"/>
      <c r="E56" s="11">
        <v>0</v>
      </c>
      <c r="F56" s="27" t="s">
        <v>17</v>
      </c>
      <c r="G56" s="64"/>
      <c r="H56" s="45">
        <f t="shared" ref="H56" si="12">+E56*G56</f>
        <v>0</v>
      </c>
      <c r="I56" s="6"/>
      <c r="J56" s="62" t="e">
        <f>+H56/$I$145</f>
        <v>#DIV/0!</v>
      </c>
      <c r="L56" s="49"/>
    </row>
    <row r="57" spans="1:24" ht="15.75" thickBot="1">
      <c r="A57" s="31"/>
      <c r="B57" s="92"/>
      <c r="C57" s="102"/>
      <c r="D57" s="102"/>
      <c r="E57" s="39"/>
      <c r="F57" s="39"/>
      <c r="G57" s="39"/>
      <c r="H57" s="39"/>
      <c r="I57" s="40"/>
      <c r="J57" s="40"/>
      <c r="K57" s="40"/>
      <c r="L57" s="50"/>
    </row>
    <row r="58" spans="1:24" s="2" customFormat="1" ht="21" thickBot="1">
      <c r="A58" s="32">
        <v>7</v>
      </c>
      <c r="B58" s="93"/>
      <c r="C58" s="33" t="s">
        <v>135</v>
      </c>
      <c r="D58" s="34"/>
      <c r="E58" s="24"/>
      <c r="F58" s="25"/>
      <c r="G58" s="25"/>
      <c r="H58" s="25"/>
      <c r="I58" s="26">
        <f>SUM(H60:H62)</f>
        <v>0</v>
      </c>
      <c r="J58" s="47"/>
      <c r="K58" s="42" t="e">
        <f>SUM(J60:J62)</f>
        <v>#DIV/0!</v>
      </c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4" s="2" customFormat="1">
      <c r="A59" s="37"/>
      <c r="B59" s="95"/>
      <c r="C59" s="38"/>
      <c r="D59" s="29"/>
      <c r="E59" s="5"/>
      <c r="F59" s="5"/>
      <c r="G59" s="5"/>
      <c r="H59" s="5"/>
      <c r="I59" s="6"/>
      <c r="J59" s="6"/>
      <c r="K59" s="51"/>
      <c r="L59" s="50"/>
      <c r="M59"/>
      <c r="N59"/>
      <c r="O59"/>
      <c r="P59"/>
      <c r="Q59"/>
      <c r="R59"/>
      <c r="S59"/>
      <c r="T59"/>
      <c r="U59"/>
      <c r="V59"/>
      <c r="W59"/>
      <c r="X59"/>
    </row>
    <row r="60" spans="1:24" s="2" customFormat="1" ht="15.75">
      <c r="A60" s="43" t="s">
        <v>8</v>
      </c>
      <c r="B60" s="46" t="s">
        <v>119</v>
      </c>
      <c r="C60" s="84" t="s">
        <v>48</v>
      </c>
      <c r="D60" s="30"/>
      <c r="E60" s="11">
        <v>0</v>
      </c>
      <c r="F60" s="27" t="s">
        <v>18</v>
      </c>
      <c r="G60" s="85"/>
      <c r="H60" s="45">
        <f t="shared" ref="H60" si="13">+E60*G60</f>
        <v>0</v>
      </c>
      <c r="I60" s="6"/>
      <c r="J60" s="62" t="e">
        <f>+H60/$I$145</f>
        <v>#DIV/0!</v>
      </c>
      <c r="L60" s="49"/>
    </row>
    <row r="61" spans="1:24" s="2" customFormat="1" ht="15.75">
      <c r="A61" s="43" t="s">
        <v>138</v>
      </c>
      <c r="B61" s="46" t="s">
        <v>136</v>
      </c>
      <c r="C61" s="83" t="s">
        <v>137</v>
      </c>
      <c r="D61" s="30"/>
      <c r="E61" s="11">
        <v>0</v>
      </c>
      <c r="F61" s="27" t="s">
        <v>24</v>
      </c>
      <c r="G61" s="85"/>
      <c r="H61" s="45">
        <f t="shared" ref="H61" si="14">+E61*G61</f>
        <v>0</v>
      </c>
      <c r="I61" s="6"/>
      <c r="J61" s="62" t="e">
        <f>+H61/$I$145</f>
        <v>#DIV/0!</v>
      </c>
      <c r="L61" s="49"/>
    </row>
    <row r="62" spans="1:24" ht="15.75" thickBot="1">
      <c r="A62" s="31"/>
      <c r="B62" s="92"/>
      <c r="C62" s="102"/>
      <c r="D62" s="102"/>
      <c r="E62" s="39"/>
      <c r="F62" s="39"/>
      <c r="G62" s="39"/>
      <c r="H62" s="39"/>
      <c r="I62" s="40"/>
      <c r="J62" s="40"/>
      <c r="K62" s="52"/>
      <c r="L62" s="50"/>
    </row>
    <row r="63" spans="1:24" s="2" customFormat="1" ht="21" thickBot="1">
      <c r="A63" s="32">
        <v>8</v>
      </c>
      <c r="B63" s="93"/>
      <c r="C63" s="33" t="s">
        <v>90</v>
      </c>
      <c r="D63" s="34"/>
      <c r="E63" s="24"/>
      <c r="F63" s="25"/>
      <c r="G63" s="25"/>
      <c r="H63" s="25"/>
      <c r="I63" s="26">
        <f>SUM(H65:H68)</f>
        <v>0</v>
      </c>
      <c r="J63" s="47"/>
      <c r="K63" s="42" t="e">
        <f>SUM(J65:J68)</f>
        <v>#DIV/0!</v>
      </c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>
      <c r="A64" s="37"/>
      <c r="B64" s="95"/>
      <c r="C64" s="38"/>
      <c r="D64" s="29"/>
      <c r="E64" s="5"/>
      <c r="F64" s="5"/>
      <c r="G64" s="5"/>
      <c r="H64" s="5"/>
      <c r="I64" s="6"/>
      <c r="J64" s="6"/>
      <c r="K64" s="51"/>
      <c r="L64" s="50"/>
    </row>
    <row r="65" spans="1:24" ht="15.75">
      <c r="A65" s="43" t="s">
        <v>26</v>
      </c>
      <c r="B65" s="46" t="s">
        <v>59</v>
      </c>
      <c r="C65" s="77" t="s">
        <v>60</v>
      </c>
      <c r="D65" s="30"/>
      <c r="E65" s="11">
        <v>0</v>
      </c>
      <c r="F65" s="27" t="s">
        <v>24</v>
      </c>
      <c r="G65" s="11"/>
      <c r="H65" s="45">
        <f t="shared" ref="H65" si="15">+E65*G65</f>
        <v>0</v>
      </c>
      <c r="I65" s="6"/>
      <c r="J65" s="62" t="e">
        <f>+H65/$I$145</f>
        <v>#DIV/0!</v>
      </c>
      <c r="K65" s="2"/>
      <c r="L65" s="49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>
      <c r="A66" s="43" t="s">
        <v>35</v>
      </c>
      <c r="B66" s="46"/>
      <c r="C66" s="77" t="s">
        <v>61</v>
      </c>
      <c r="D66" s="30"/>
      <c r="E66" s="11">
        <v>0</v>
      </c>
      <c r="F66" s="27" t="s">
        <v>24</v>
      </c>
      <c r="G66" s="11"/>
      <c r="H66" s="45">
        <f t="shared" ref="H66:H67" si="16">+E66*G66</f>
        <v>0</v>
      </c>
      <c r="I66" s="6"/>
      <c r="J66" s="62" t="e">
        <f t="shared" ref="J66:J67" si="17">+H66/$I$145</f>
        <v>#DIV/0!</v>
      </c>
      <c r="K66" s="2"/>
      <c r="L66" s="49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>
      <c r="A67" s="43" t="s">
        <v>120</v>
      </c>
      <c r="B67" s="46"/>
      <c r="C67" s="82" t="s">
        <v>111</v>
      </c>
      <c r="D67" s="30"/>
      <c r="E67" s="11">
        <v>0</v>
      </c>
      <c r="F67" s="27" t="s">
        <v>24</v>
      </c>
      <c r="G67" s="11"/>
      <c r="H67" s="45">
        <f t="shared" si="16"/>
        <v>0</v>
      </c>
      <c r="I67" s="6"/>
      <c r="J67" s="62" t="e">
        <f t="shared" si="17"/>
        <v>#DIV/0!</v>
      </c>
      <c r="K67" s="2"/>
      <c r="L67" s="49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thickBot="1">
      <c r="A68" s="31"/>
      <c r="B68" s="92"/>
      <c r="C68" s="102"/>
      <c r="D68" s="102"/>
      <c r="E68" s="39"/>
      <c r="F68" s="39"/>
      <c r="G68" s="39"/>
      <c r="H68" s="39"/>
      <c r="I68" s="40"/>
      <c r="J68" s="40"/>
      <c r="K68" s="52"/>
      <c r="L68" s="50"/>
    </row>
    <row r="69" spans="1:24" s="2" customFormat="1" ht="21" thickBot="1">
      <c r="A69" s="32">
        <v>9</v>
      </c>
      <c r="B69" s="93"/>
      <c r="C69" s="33" t="s">
        <v>67</v>
      </c>
      <c r="D69" s="34"/>
      <c r="E69" s="24"/>
      <c r="F69" s="25"/>
      <c r="G69" s="25"/>
      <c r="H69" s="25"/>
      <c r="I69" s="26">
        <f>SUM(H71:H73)</f>
        <v>0</v>
      </c>
      <c r="J69" s="47"/>
      <c r="K69" s="42" t="e">
        <f>SUM(J71:J73)</f>
        <v>#DIV/0!</v>
      </c>
      <c r="L69"/>
      <c r="M69"/>
      <c r="N69"/>
      <c r="O69"/>
      <c r="P69"/>
      <c r="Q69"/>
      <c r="R69"/>
      <c r="S69"/>
      <c r="T69"/>
      <c r="U69"/>
      <c r="V69"/>
      <c r="W69"/>
      <c r="X69"/>
    </row>
    <row r="70" spans="1:24" s="2" customFormat="1">
      <c r="A70" s="37"/>
      <c r="B70" s="95"/>
      <c r="C70" s="38"/>
      <c r="D70" s="29"/>
      <c r="E70" s="5"/>
      <c r="F70" s="5"/>
      <c r="G70" s="5"/>
      <c r="H70" s="5"/>
      <c r="I70" s="6"/>
      <c r="J70" s="6"/>
      <c r="K70" s="51"/>
      <c r="L70" s="50"/>
      <c r="M70"/>
      <c r="N70"/>
      <c r="O70"/>
      <c r="P70"/>
      <c r="Q70"/>
      <c r="R70"/>
      <c r="S70"/>
      <c r="T70"/>
      <c r="U70"/>
      <c r="V70"/>
      <c r="W70"/>
      <c r="X70"/>
    </row>
    <row r="71" spans="1:24" s="2" customFormat="1" ht="15.75">
      <c r="A71" s="43" t="s">
        <v>27</v>
      </c>
      <c r="B71" s="46"/>
      <c r="C71" s="79" t="s">
        <v>139</v>
      </c>
      <c r="D71" s="30"/>
      <c r="E71" s="11">
        <v>0</v>
      </c>
      <c r="F71" s="27" t="s">
        <v>17</v>
      </c>
      <c r="G71" s="11"/>
      <c r="H71" s="45">
        <f t="shared" ref="H71" si="18">+E71*G71</f>
        <v>0</v>
      </c>
      <c r="I71" s="6"/>
      <c r="J71" s="62" t="e">
        <f>+H71/$I$145</f>
        <v>#DIV/0!</v>
      </c>
      <c r="L71" s="49"/>
    </row>
    <row r="72" spans="1:24" s="2" customFormat="1" ht="15.75">
      <c r="A72" s="43" t="s">
        <v>109</v>
      </c>
      <c r="B72" s="46"/>
      <c r="C72" s="88" t="s">
        <v>140</v>
      </c>
      <c r="D72" s="30"/>
      <c r="E72" s="11">
        <v>0</v>
      </c>
      <c r="F72" s="27" t="s">
        <v>18</v>
      </c>
      <c r="G72" s="11"/>
      <c r="H72" s="45">
        <f t="shared" ref="H72" si="19">+E72*G72</f>
        <v>0</v>
      </c>
      <c r="I72" s="6"/>
      <c r="J72" s="62" t="e">
        <f>+H72/$I$145</f>
        <v>#DIV/0!</v>
      </c>
      <c r="L72" s="49"/>
    </row>
    <row r="73" spans="1:24" ht="15.75" thickBot="1">
      <c r="A73" s="31"/>
      <c r="B73" s="92"/>
      <c r="C73" s="102"/>
      <c r="D73" s="102"/>
      <c r="E73" s="39"/>
      <c r="F73" s="39"/>
      <c r="G73" s="39"/>
      <c r="H73" s="39"/>
      <c r="I73" s="40"/>
      <c r="J73" s="40"/>
      <c r="K73" s="52"/>
      <c r="L73" s="50"/>
    </row>
    <row r="74" spans="1:24" s="2" customFormat="1" ht="21" thickBot="1">
      <c r="A74" s="32">
        <v>10</v>
      </c>
      <c r="B74" s="93"/>
      <c r="C74" s="33" t="s">
        <v>91</v>
      </c>
      <c r="D74" s="34"/>
      <c r="E74" s="24"/>
      <c r="F74" s="25"/>
      <c r="G74" s="25"/>
      <c r="H74" s="25"/>
      <c r="I74" s="26">
        <f>SUM(H76:H81)</f>
        <v>0</v>
      </c>
      <c r="J74" s="47"/>
      <c r="K74" s="42" t="e">
        <f>SUM(J76:J81)</f>
        <v>#DIV/0!</v>
      </c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 s="2" customFormat="1">
      <c r="A75" s="37"/>
      <c r="B75" s="95"/>
      <c r="C75" s="38"/>
      <c r="D75" s="29"/>
      <c r="E75" s="5"/>
      <c r="F75" s="5"/>
      <c r="G75" s="5"/>
      <c r="H75" s="5"/>
      <c r="I75" s="6"/>
      <c r="J75" s="6"/>
      <c r="K75" s="51"/>
      <c r="L75" s="50"/>
      <c r="M75"/>
      <c r="N75"/>
      <c r="O75"/>
      <c r="P75"/>
      <c r="Q75"/>
      <c r="R75"/>
      <c r="S75"/>
      <c r="T75"/>
      <c r="U75"/>
      <c r="V75"/>
      <c r="W75"/>
      <c r="X75"/>
    </row>
    <row r="76" spans="1:24" s="2" customFormat="1" ht="15.75">
      <c r="A76" s="43" t="s">
        <v>28</v>
      </c>
      <c r="B76" s="46" t="s">
        <v>69</v>
      </c>
      <c r="C76" s="86" t="s">
        <v>70</v>
      </c>
      <c r="D76" s="30"/>
      <c r="E76" s="11">
        <v>0</v>
      </c>
      <c r="F76" s="27" t="s">
        <v>17</v>
      </c>
      <c r="G76" s="11"/>
      <c r="H76" s="45">
        <f t="shared" ref="H76" si="20">+E76*G76</f>
        <v>0</v>
      </c>
      <c r="I76" s="6"/>
      <c r="J76" s="62" t="e">
        <f>+H76/$I$145</f>
        <v>#DIV/0!</v>
      </c>
      <c r="L76" s="49"/>
    </row>
    <row r="77" spans="1:24" s="2" customFormat="1" ht="15.75">
      <c r="A77" s="43" t="s">
        <v>51</v>
      </c>
      <c r="B77" s="46"/>
      <c r="C77" s="87" t="s">
        <v>114</v>
      </c>
      <c r="D77" s="30"/>
      <c r="E77" s="11">
        <v>0</v>
      </c>
      <c r="F77" s="27" t="s">
        <v>17</v>
      </c>
      <c r="G77" s="11"/>
      <c r="H77" s="45">
        <f t="shared" ref="H77" si="21">+E77*G77</f>
        <v>0</v>
      </c>
      <c r="I77" s="6"/>
      <c r="J77" s="62" t="e">
        <f>+H77/$I$145</f>
        <v>#DIV/0!</v>
      </c>
      <c r="L77" s="49"/>
    </row>
    <row r="78" spans="1:24" s="2" customFormat="1" ht="15.75">
      <c r="A78" s="43" t="s">
        <v>142</v>
      </c>
      <c r="B78" s="46"/>
      <c r="C78" s="87" t="s">
        <v>71</v>
      </c>
      <c r="D78" s="30"/>
      <c r="E78" s="11">
        <v>0</v>
      </c>
      <c r="F78" s="27" t="s">
        <v>17</v>
      </c>
      <c r="G78" s="11"/>
      <c r="H78" s="45">
        <f t="shared" ref="H78:H80" si="22">+E78*G78</f>
        <v>0</v>
      </c>
      <c r="I78" s="6"/>
      <c r="J78" s="62" t="e">
        <f t="shared" ref="J78:J80" si="23">+H78/$I$145</f>
        <v>#DIV/0!</v>
      </c>
      <c r="L78" s="49"/>
    </row>
    <row r="79" spans="1:24" s="2" customFormat="1" ht="15.75">
      <c r="A79" s="43" t="s">
        <v>143</v>
      </c>
      <c r="B79" s="46"/>
      <c r="C79" s="87" t="s">
        <v>141</v>
      </c>
      <c r="D79" s="30"/>
      <c r="E79" s="11">
        <v>0</v>
      </c>
      <c r="F79" s="27" t="s">
        <v>18</v>
      </c>
      <c r="G79" s="11"/>
      <c r="H79" s="45">
        <f t="shared" si="22"/>
        <v>0</v>
      </c>
      <c r="I79" s="6"/>
      <c r="J79" s="62" t="e">
        <f t="shared" si="23"/>
        <v>#DIV/0!</v>
      </c>
      <c r="L79" s="49"/>
    </row>
    <row r="80" spans="1:24" s="2" customFormat="1" ht="15.75">
      <c r="A80" s="43" t="s">
        <v>144</v>
      </c>
      <c r="B80" s="46"/>
      <c r="C80" s="87" t="s">
        <v>72</v>
      </c>
      <c r="D80" s="30"/>
      <c r="E80" s="11">
        <v>0</v>
      </c>
      <c r="F80" s="27" t="s">
        <v>17</v>
      </c>
      <c r="G80" s="11"/>
      <c r="H80" s="45">
        <f t="shared" si="22"/>
        <v>0</v>
      </c>
      <c r="I80" s="6"/>
      <c r="J80" s="62" t="e">
        <f t="shared" si="23"/>
        <v>#DIV/0!</v>
      </c>
      <c r="L80" s="49"/>
    </row>
    <row r="81" spans="1:24" ht="15.75" thickBot="1">
      <c r="A81" s="31"/>
      <c r="B81" s="92"/>
      <c r="C81" s="102"/>
      <c r="D81" s="102"/>
      <c r="E81" s="39"/>
      <c r="F81" s="39"/>
      <c r="G81" s="39"/>
      <c r="H81" s="39"/>
      <c r="I81" s="40"/>
      <c r="J81" s="40"/>
      <c r="K81" s="52"/>
      <c r="L81" s="50"/>
    </row>
    <row r="82" spans="1:24" s="2" customFormat="1" ht="21" thickBot="1">
      <c r="A82" s="32">
        <v>11</v>
      </c>
      <c r="B82" s="93"/>
      <c r="C82" s="33" t="s">
        <v>73</v>
      </c>
      <c r="D82" s="34"/>
      <c r="E82" s="24"/>
      <c r="F82" s="25"/>
      <c r="G82" s="25"/>
      <c r="H82" s="25"/>
      <c r="I82" s="26">
        <f>SUM(H84:H87)</f>
        <v>0</v>
      </c>
      <c r="J82" s="47"/>
      <c r="K82" s="42" t="e">
        <f>SUM(J84:J87)</f>
        <v>#DIV/0!</v>
      </c>
      <c r="L82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>
      <c r="A83" s="37"/>
      <c r="B83" s="95"/>
      <c r="C83" s="38"/>
      <c r="D83" s="29"/>
      <c r="E83" s="5"/>
      <c r="F83" s="5"/>
      <c r="G83" s="5"/>
      <c r="H83" s="5"/>
      <c r="I83" s="6"/>
      <c r="J83" s="6"/>
      <c r="K83" s="51"/>
      <c r="L83" s="50"/>
      <c r="M83"/>
      <c r="N83"/>
      <c r="O83"/>
      <c r="P83"/>
      <c r="Q83"/>
      <c r="R83"/>
      <c r="S83"/>
      <c r="T83"/>
      <c r="U83"/>
      <c r="V83"/>
      <c r="W83"/>
      <c r="X83"/>
    </row>
    <row r="84" spans="1:24" s="2" customFormat="1" ht="15.75">
      <c r="A84" s="43" t="s">
        <v>29</v>
      </c>
      <c r="B84" s="46"/>
      <c r="C84" s="79" t="s">
        <v>74</v>
      </c>
      <c r="D84" s="30"/>
      <c r="E84" s="11">
        <v>0</v>
      </c>
      <c r="F84" s="27" t="s">
        <v>16</v>
      </c>
      <c r="G84" s="11"/>
      <c r="H84" s="45">
        <f t="shared" ref="H84" si="24">+E84*G84</f>
        <v>0</v>
      </c>
      <c r="I84" s="81"/>
      <c r="J84" s="62" t="e">
        <f>+H84/$I$145</f>
        <v>#DIV/0!</v>
      </c>
      <c r="L84" s="49"/>
    </row>
    <row r="85" spans="1:24" ht="15.75">
      <c r="A85" s="43" t="s">
        <v>30</v>
      </c>
      <c r="B85" s="46"/>
      <c r="C85" s="88" t="s">
        <v>75</v>
      </c>
      <c r="D85" s="30"/>
      <c r="E85" s="11">
        <v>0</v>
      </c>
      <c r="F85" s="27" t="s">
        <v>16</v>
      </c>
      <c r="G85" s="11"/>
      <c r="H85" s="45">
        <f t="shared" ref="H85:H86" si="25">+E85*G85</f>
        <v>0</v>
      </c>
      <c r="I85" s="81"/>
      <c r="J85" s="62" t="e">
        <f>+H85/$I$145</f>
        <v>#DIV/0!</v>
      </c>
      <c r="K85" s="2"/>
      <c r="L85" s="49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>
      <c r="A86" s="43" t="s">
        <v>31</v>
      </c>
      <c r="B86" s="46"/>
      <c r="C86" s="88" t="s">
        <v>121</v>
      </c>
      <c r="D86" s="30"/>
      <c r="E86" s="11">
        <v>0</v>
      </c>
      <c r="F86" s="27" t="s">
        <v>16</v>
      </c>
      <c r="G86" s="11"/>
      <c r="H86" s="45">
        <f t="shared" si="25"/>
        <v>0</v>
      </c>
      <c r="I86" s="81"/>
      <c r="J86" s="62" t="e">
        <f>+H86/$I$145</f>
        <v>#DIV/0!</v>
      </c>
      <c r="K86" s="2"/>
      <c r="L86" s="49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s="50" customFormat="1" ht="16.5" thickBot="1">
      <c r="A87" s="21"/>
      <c r="B87" s="21"/>
      <c r="C87" s="105"/>
      <c r="D87" s="105"/>
      <c r="E87" s="39"/>
      <c r="F87" s="39"/>
      <c r="G87" s="39"/>
      <c r="H87" s="39"/>
      <c r="I87" s="81"/>
      <c r="J87" s="65"/>
      <c r="K87" s="52"/>
    </row>
    <row r="88" spans="1:24" s="2" customFormat="1" ht="21" thickBot="1">
      <c r="A88" s="22">
        <v>12</v>
      </c>
      <c r="B88" s="91"/>
      <c r="C88" s="23" t="s">
        <v>99</v>
      </c>
      <c r="D88" s="70"/>
      <c r="E88" s="24"/>
      <c r="F88" s="25"/>
      <c r="G88" s="25"/>
      <c r="H88" s="25"/>
      <c r="I88" s="26">
        <f>SUM(H90:H91)</f>
        <v>0</v>
      </c>
      <c r="J88" s="47"/>
      <c r="K88" s="42" t="e">
        <f>SUM(J90:J91)</f>
        <v>#DIV/0!</v>
      </c>
      <c r="L88"/>
      <c r="M88"/>
      <c r="N88"/>
      <c r="O88"/>
      <c r="P88"/>
      <c r="Q88"/>
      <c r="R88"/>
      <c r="S88"/>
      <c r="T88"/>
      <c r="U88"/>
      <c r="V88"/>
      <c r="W88"/>
      <c r="X88"/>
    </row>
    <row r="89" spans="1:24" s="2" customFormat="1">
      <c r="A89" s="37"/>
      <c r="B89" s="95"/>
      <c r="C89" s="38"/>
      <c r="D89" s="29"/>
      <c r="E89" s="5"/>
      <c r="F89" s="5"/>
      <c r="G89" s="5"/>
      <c r="H89" s="5"/>
      <c r="I89" s="6"/>
      <c r="J89" s="6"/>
      <c r="K89" s="51"/>
      <c r="L89" s="50"/>
      <c r="M89"/>
      <c r="N89"/>
      <c r="O89"/>
      <c r="P89"/>
      <c r="Q89"/>
      <c r="R89"/>
      <c r="S89"/>
      <c r="T89"/>
      <c r="U89"/>
      <c r="V89"/>
      <c r="W89"/>
      <c r="X89"/>
    </row>
    <row r="90" spans="1:24" s="2" customFormat="1" ht="15.75">
      <c r="A90" s="43" t="s">
        <v>37</v>
      </c>
      <c r="B90" s="46" t="s">
        <v>100</v>
      </c>
      <c r="C90" s="86" t="s">
        <v>122</v>
      </c>
      <c r="D90" s="30"/>
      <c r="E90" s="11">
        <v>0</v>
      </c>
      <c r="F90" s="27" t="s">
        <v>16</v>
      </c>
      <c r="G90" s="11"/>
      <c r="H90" s="45">
        <f t="shared" ref="H90" si="26">+E90*G90</f>
        <v>0</v>
      </c>
      <c r="I90" s="6"/>
      <c r="J90" s="62" t="e">
        <f>+H90/$I$145</f>
        <v>#DIV/0!</v>
      </c>
      <c r="L90" s="49"/>
    </row>
    <row r="91" spans="1:24" ht="15.75" thickBot="1">
      <c r="A91" s="20"/>
      <c r="B91" s="21"/>
      <c r="C91" s="105"/>
      <c r="D91" s="105"/>
      <c r="E91" s="39"/>
      <c r="F91" s="39"/>
      <c r="G91" s="39"/>
      <c r="H91" s="39"/>
      <c r="I91" s="40"/>
      <c r="J91" s="40"/>
      <c r="K91" s="52"/>
      <c r="L91" s="50"/>
    </row>
    <row r="92" spans="1:24" s="2" customFormat="1" ht="21" thickBot="1">
      <c r="A92" s="22">
        <v>13</v>
      </c>
      <c r="B92" s="91"/>
      <c r="C92" s="23" t="s">
        <v>101</v>
      </c>
      <c r="D92" s="70"/>
      <c r="E92" s="24"/>
      <c r="F92" s="25"/>
      <c r="G92" s="25"/>
      <c r="H92" s="25"/>
      <c r="I92" s="26">
        <f>SUM(H94:H97)</f>
        <v>0</v>
      </c>
      <c r="J92" s="47"/>
      <c r="K92" s="42" t="e">
        <f>SUM(J94:J97)</f>
        <v>#DIV/0!</v>
      </c>
      <c r="L92"/>
      <c r="M92"/>
      <c r="N92"/>
      <c r="O92"/>
      <c r="P92"/>
      <c r="Q92"/>
      <c r="R92"/>
      <c r="S92"/>
      <c r="T92"/>
      <c r="U92"/>
      <c r="V92"/>
      <c r="W92"/>
      <c r="X92"/>
    </row>
    <row r="93" spans="1:24" s="2" customFormat="1">
      <c r="A93" s="37"/>
      <c r="B93" s="95"/>
      <c r="C93" s="38"/>
      <c r="D93" s="29"/>
      <c r="E93" s="5"/>
      <c r="F93" s="5"/>
      <c r="G93" s="5"/>
      <c r="H93" s="5"/>
      <c r="I93" s="6"/>
      <c r="J93" s="6"/>
      <c r="K93" s="51"/>
      <c r="L93" s="50"/>
      <c r="M93"/>
      <c r="N93"/>
      <c r="O93"/>
      <c r="P93"/>
      <c r="Q93"/>
      <c r="R93"/>
      <c r="S93"/>
      <c r="T93"/>
      <c r="U93"/>
      <c r="V93"/>
      <c r="W93"/>
      <c r="X93"/>
    </row>
    <row r="94" spans="1:24" s="2" customFormat="1" ht="15.75">
      <c r="A94" s="43" t="s">
        <v>38</v>
      </c>
      <c r="B94" s="46"/>
      <c r="C94" s="87" t="s">
        <v>145</v>
      </c>
      <c r="D94" s="30"/>
      <c r="E94" s="11">
        <v>0</v>
      </c>
      <c r="F94" s="27" t="s">
        <v>16</v>
      </c>
      <c r="G94" s="11"/>
      <c r="H94" s="45">
        <f t="shared" ref="H94" si="27">+E94*G94</f>
        <v>0</v>
      </c>
      <c r="I94" s="6"/>
      <c r="J94" s="62" t="e">
        <f>+H94/$I$145</f>
        <v>#DIV/0!</v>
      </c>
      <c r="L94" s="49"/>
    </row>
    <row r="95" spans="1:24" s="2" customFormat="1" ht="15.75">
      <c r="A95" s="43" t="s">
        <v>55</v>
      </c>
      <c r="B95" s="46"/>
      <c r="C95" s="87" t="s">
        <v>146</v>
      </c>
      <c r="D95" s="30"/>
      <c r="E95" s="11">
        <v>0</v>
      </c>
      <c r="F95" s="27" t="s">
        <v>16</v>
      </c>
      <c r="G95" s="11"/>
      <c r="H95" s="45">
        <f t="shared" ref="H95:H96" si="28">+E95*G95</f>
        <v>0</v>
      </c>
      <c r="I95" s="6"/>
      <c r="J95" s="62" t="e">
        <f t="shared" ref="J95:J96" si="29">+H95/$I$145</f>
        <v>#DIV/0!</v>
      </c>
      <c r="L95" s="49"/>
    </row>
    <row r="96" spans="1:24" s="2" customFormat="1" ht="15.75">
      <c r="A96" s="43" t="s">
        <v>110</v>
      </c>
      <c r="B96" s="46"/>
      <c r="C96" s="87" t="s">
        <v>147</v>
      </c>
      <c r="D96" s="30"/>
      <c r="E96" s="11">
        <v>0</v>
      </c>
      <c r="F96" s="27" t="s">
        <v>16</v>
      </c>
      <c r="G96" s="11"/>
      <c r="H96" s="45">
        <f t="shared" si="28"/>
        <v>0</v>
      </c>
      <c r="I96" s="6"/>
      <c r="J96" s="62" t="e">
        <f t="shared" si="29"/>
        <v>#DIV/0!</v>
      </c>
      <c r="L96" s="49"/>
    </row>
    <row r="97" spans="1:24" ht="16.5" thickBot="1">
      <c r="A97" s="43"/>
      <c r="B97" s="21"/>
      <c r="C97" s="105"/>
      <c r="D97" s="105"/>
      <c r="E97" s="39"/>
      <c r="F97" s="39"/>
      <c r="G97" s="39"/>
      <c r="H97" s="39"/>
      <c r="I97" s="40"/>
      <c r="J97" s="40"/>
      <c r="K97" s="52"/>
      <c r="L97" s="50"/>
    </row>
    <row r="98" spans="1:24" s="2" customFormat="1" ht="33" thickBot="1">
      <c r="A98" s="22">
        <v>14</v>
      </c>
      <c r="B98" s="91"/>
      <c r="C98" s="23" t="s">
        <v>148</v>
      </c>
      <c r="D98" s="70"/>
      <c r="E98" s="24"/>
      <c r="F98" s="25"/>
      <c r="G98" s="25"/>
      <c r="H98" s="25"/>
      <c r="I98" s="26">
        <f>SUM(H100:H104)</f>
        <v>0</v>
      </c>
      <c r="J98" s="47"/>
      <c r="K98" s="42" t="e">
        <f>SUM(J100:J104)</f>
        <v>#DIV/0!</v>
      </c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1:24" s="2" customFormat="1">
      <c r="A99" s="37"/>
      <c r="B99" s="95"/>
      <c r="C99" s="38"/>
      <c r="D99" s="29"/>
      <c r="E99" s="5"/>
      <c r="F99" s="5"/>
      <c r="G99" s="5"/>
      <c r="H99" s="5"/>
      <c r="I99" s="6"/>
      <c r="J99" s="6"/>
      <c r="K99" s="51"/>
      <c r="L99" s="50"/>
      <c r="M99"/>
      <c r="N99"/>
      <c r="O99"/>
      <c r="P99"/>
      <c r="Q99"/>
      <c r="R99"/>
      <c r="S99"/>
      <c r="T99"/>
      <c r="U99"/>
      <c r="V99"/>
      <c r="W99"/>
      <c r="X99"/>
    </row>
    <row r="100" spans="1:24" s="2" customFormat="1" ht="15.75">
      <c r="A100" s="43" t="s">
        <v>56</v>
      </c>
      <c r="B100" s="46"/>
      <c r="C100" s="87" t="s">
        <v>149</v>
      </c>
      <c r="D100" s="30"/>
      <c r="E100" s="11">
        <v>0</v>
      </c>
      <c r="F100" s="27" t="s">
        <v>16</v>
      </c>
      <c r="G100" s="11"/>
      <c r="H100" s="45">
        <f t="shared" ref="H100:H101" si="30">+E100*G100</f>
        <v>0</v>
      </c>
      <c r="I100" s="6"/>
      <c r="J100" s="62" t="e">
        <f>+H100/$I$145</f>
        <v>#DIV/0!</v>
      </c>
      <c r="L100" s="49"/>
    </row>
    <row r="101" spans="1:24" s="2" customFormat="1" ht="15.75">
      <c r="A101" s="43" t="s">
        <v>57</v>
      </c>
      <c r="B101" s="46"/>
      <c r="C101" s="87" t="s">
        <v>116</v>
      </c>
      <c r="D101" s="30"/>
      <c r="E101" s="11">
        <v>0</v>
      </c>
      <c r="F101" s="27" t="s">
        <v>18</v>
      </c>
      <c r="G101" s="11"/>
      <c r="H101" s="45">
        <f t="shared" si="30"/>
        <v>0</v>
      </c>
      <c r="I101" s="6"/>
      <c r="J101" s="62" t="e">
        <f>+H101/$I$145</f>
        <v>#DIV/0!</v>
      </c>
      <c r="L101" s="49"/>
    </row>
    <row r="102" spans="1:24" s="2" customFormat="1" ht="15.75">
      <c r="A102" s="43" t="s">
        <v>152</v>
      </c>
      <c r="B102" s="46"/>
      <c r="C102" s="87" t="s">
        <v>150</v>
      </c>
      <c r="D102" s="30"/>
      <c r="E102" s="11">
        <v>0</v>
      </c>
      <c r="F102" s="27" t="s">
        <v>16</v>
      </c>
      <c r="G102" s="11"/>
      <c r="H102" s="45">
        <f t="shared" ref="H102:H103" si="31">+E102*G102</f>
        <v>0</v>
      </c>
      <c r="I102" s="6"/>
      <c r="J102" s="62" t="e">
        <f>+H102/$I$145</f>
        <v>#DIV/0!</v>
      </c>
      <c r="L102" s="49"/>
    </row>
    <row r="103" spans="1:24" s="2" customFormat="1" ht="15.75">
      <c r="A103" s="43" t="s">
        <v>153</v>
      </c>
      <c r="B103" s="46"/>
      <c r="C103" s="87" t="s">
        <v>151</v>
      </c>
      <c r="D103" s="30"/>
      <c r="E103" s="11">
        <v>0</v>
      </c>
      <c r="F103" s="27" t="s">
        <v>18</v>
      </c>
      <c r="G103" s="11"/>
      <c r="H103" s="45">
        <f t="shared" si="31"/>
        <v>0</v>
      </c>
      <c r="I103" s="6"/>
      <c r="J103" s="62" t="e">
        <f>+H103/$I$145</f>
        <v>#DIV/0!</v>
      </c>
      <c r="L103" s="49"/>
    </row>
    <row r="104" spans="1:24" ht="16.5" thickBot="1">
      <c r="A104" s="43"/>
      <c r="B104" s="21"/>
      <c r="C104" s="105"/>
      <c r="D104" s="105"/>
      <c r="E104" s="39"/>
      <c r="F104" s="39"/>
      <c r="G104" s="39"/>
      <c r="H104" s="39"/>
      <c r="I104" s="40"/>
      <c r="J104" s="40"/>
      <c r="K104" s="52"/>
      <c r="L104" s="50"/>
    </row>
    <row r="105" spans="1:24" s="2" customFormat="1" ht="21" thickBot="1">
      <c r="A105" s="22">
        <v>15</v>
      </c>
      <c r="B105" s="91"/>
      <c r="C105" s="23" t="s">
        <v>79</v>
      </c>
      <c r="D105" s="70"/>
      <c r="E105" s="24"/>
      <c r="F105" s="25"/>
      <c r="G105" s="25"/>
      <c r="H105" s="25"/>
      <c r="I105" s="26">
        <f>SUM(H107:H112)</f>
        <v>0</v>
      </c>
      <c r="J105" s="47"/>
      <c r="K105" s="42" t="e">
        <f>SUM(J107:J112)</f>
        <v>#DIV/0!</v>
      </c>
      <c r="L105"/>
      <c r="M105"/>
      <c r="N105"/>
      <c r="O105"/>
      <c r="P105"/>
      <c r="Q105"/>
      <c r="R105"/>
      <c r="S105"/>
      <c r="T105"/>
      <c r="U105"/>
      <c r="V105"/>
      <c r="W105"/>
      <c r="X105"/>
    </row>
    <row r="106" spans="1:24" s="2" customFormat="1">
      <c r="A106" s="37"/>
      <c r="B106" s="95"/>
      <c r="C106" s="38"/>
      <c r="D106" s="29"/>
      <c r="E106" s="5"/>
      <c r="F106" s="5"/>
      <c r="G106" s="5"/>
      <c r="H106" s="5"/>
      <c r="I106" s="6"/>
      <c r="J106" s="6"/>
      <c r="K106" s="51"/>
      <c r="L106" s="50"/>
      <c r="M106"/>
      <c r="N106"/>
      <c r="O106"/>
      <c r="P106"/>
      <c r="Q106"/>
      <c r="R106"/>
      <c r="S106"/>
      <c r="T106"/>
      <c r="U106"/>
      <c r="V106"/>
      <c r="W106"/>
      <c r="X106"/>
    </row>
    <row r="107" spans="1:24" s="2" customFormat="1" ht="15.75">
      <c r="B107" s="46" t="s">
        <v>117</v>
      </c>
      <c r="C107" s="87" t="s">
        <v>76</v>
      </c>
      <c r="D107" s="30"/>
      <c r="E107" s="11"/>
      <c r="F107" s="27"/>
      <c r="G107" s="11"/>
      <c r="H107" s="45"/>
      <c r="I107" s="6"/>
      <c r="J107" s="62"/>
      <c r="L107" s="49"/>
    </row>
    <row r="108" spans="1:24" s="2" customFormat="1" ht="15.75">
      <c r="A108" s="43" t="s">
        <v>58</v>
      </c>
      <c r="B108" s="46"/>
      <c r="C108" s="87" t="s">
        <v>154</v>
      </c>
      <c r="D108" s="30"/>
      <c r="E108" s="11">
        <v>0</v>
      </c>
      <c r="F108" s="27" t="s">
        <v>18</v>
      </c>
      <c r="G108" s="11"/>
      <c r="H108" s="45">
        <f t="shared" ref="H108:H111" si="32">+E108*G108</f>
        <v>0</v>
      </c>
      <c r="I108" s="6"/>
      <c r="J108" s="62" t="e">
        <f>+H108/$I$145</f>
        <v>#DIV/0!</v>
      </c>
      <c r="L108" s="49"/>
    </row>
    <row r="109" spans="1:24" s="2" customFormat="1" ht="15.75">
      <c r="A109" s="43" t="s">
        <v>112</v>
      </c>
      <c r="B109" s="46"/>
      <c r="C109" s="87" t="s">
        <v>155</v>
      </c>
      <c r="D109" s="30"/>
      <c r="E109" s="11">
        <v>0</v>
      </c>
      <c r="F109" s="27" t="s">
        <v>18</v>
      </c>
      <c r="G109" s="11"/>
      <c r="H109" s="45">
        <f t="shared" si="32"/>
        <v>0</v>
      </c>
      <c r="I109" s="6"/>
      <c r="J109" s="62" t="e">
        <f>+H109/$I$145</f>
        <v>#DIV/0!</v>
      </c>
      <c r="L109" s="49"/>
    </row>
    <row r="110" spans="1:24" s="2" customFormat="1" ht="15.75">
      <c r="B110" s="46" t="s">
        <v>77</v>
      </c>
      <c r="C110" s="87" t="s">
        <v>81</v>
      </c>
      <c r="D110" s="30"/>
      <c r="E110" s="11"/>
      <c r="F110" s="27"/>
      <c r="G110" s="11"/>
      <c r="H110" s="45"/>
      <c r="I110" s="6"/>
      <c r="J110" s="62"/>
      <c r="L110" s="49"/>
    </row>
    <row r="111" spans="1:24" s="2" customFormat="1" ht="15.75">
      <c r="A111" s="43" t="s">
        <v>113</v>
      </c>
      <c r="B111" s="46"/>
      <c r="C111" s="87" t="s">
        <v>78</v>
      </c>
      <c r="D111" s="30"/>
      <c r="E111" s="11">
        <v>0</v>
      </c>
      <c r="F111" s="27" t="s">
        <v>18</v>
      </c>
      <c r="G111" s="11"/>
      <c r="H111" s="45">
        <f t="shared" si="32"/>
        <v>0</v>
      </c>
      <c r="I111" s="6"/>
      <c r="J111" s="62" t="e">
        <f>+H111/$I$145</f>
        <v>#DIV/0!</v>
      </c>
      <c r="L111" s="49"/>
    </row>
    <row r="112" spans="1:24" ht="16.5" thickBot="1">
      <c r="A112" s="43"/>
      <c r="B112" s="21"/>
      <c r="C112" s="105"/>
      <c r="D112" s="105"/>
      <c r="E112" s="39"/>
      <c r="F112" s="39"/>
      <c r="G112" s="39"/>
      <c r="H112" s="39"/>
      <c r="I112" s="40"/>
      <c r="J112" s="40"/>
      <c r="K112" s="52"/>
      <c r="L112" s="50"/>
    </row>
    <row r="113" spans="1:24" s="2" customFormat="1" ht="21" thickBot="1">
      <c r="A113" s="22">
        <v>16</v>
      </c>
      <c r="B113" s="91"/>
      <c r="C113" s="23" t="s">
        <v>80</v>
      </c>
      <c r="D113" s="70"/>
      <c r="E113" s="24"/>
      <c r="F113" s="25"/>
      <c r="G113" s="25"/>
      <c r="H113" s="25"/>
      <c r="I113" s="26">
        <f>SUM(H115:H117)</f>
        <v>0</v>
      </c>
      <c r="J113" s="47"/>
      <c r="K113" s="42" t="e">
        <f>SUM(J115:J117)</f>
        <v>#DIV/0!</v>
      </c>
      <c r="L113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>
      <c r="A114" s="37"/>
      <c r="B114" s="95"/>
      <c r="C114" s="38"/>
      <c r="D114" s="29"/>
      <c r="E114" s="5"/>
      <c r="F114" s="5"/>
      <c r="G114" s="5"/>
      <c r="H114" s="5"/>
      <c r="I114" s="6"/>
      <c r="J114" s="6"/>
      <c r="K114" s="51"/>
      <c r="L114" s="50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 ht="15.75">
      <c r="A115" s="43" t="s">
        <v>64</v>
      </c>
      <c r="B115" s="46" t="s">
        <v>123</v>
      </c>
      <c r="C115" s="87" t="s">
        <v>81</v>
      </c>
      <c r="D115" s="30"/>
      <c r="E115" s="11">
        <v>0</v>
      </c>
      <c r="F115" s="27" t="s">
        <v>17</v>
      </c>
      <c r="G115" s="11"/>
      <c r="H115" s="45">
        <f t="shared" ref="H115" si="33">+E115*G115</f>
        <v>0</v>
      </c>
      <c r="I115" s="6"/>
      <c r="J115" s="62" t="e">
        <f>+H115/$I$145</f>
        <v>#DIV/0!</v>
      </c>
      <c r="L115" s="49"/>
    </row>
    <row r="116" spans="1:24" s="2" customFormat="1" ht="15.75">
      <c r="A116" s="43" t="s">
        <v>65</v>
      </c>
      <c r="B116" s="46"/>
      <c r="C116" s="87" t="s">
        <v>82</v>
      </c>
      <c r="D116" s="30"/>
      <c r="E116" s="11">
        <v>0</v>
      </c>
      <c r="F116" s="27" t="s">
        <v>17</v>
      </c>
      <c r="G116" s="11"/>
      <c r="H116" s="45">
        <f t="shared" ref="H116" si="34">+E116*G116</f>
        <v>0</v>
      </c>
      <c r="I116" s="6"/>
      <c r="J116" s="62" t="e">
        <f>+H116/$I$145</f>
        <v>#DIV/0!</v>
      </c>
      <c r="L116" s="49"/>
    </row>
    <row r="117" spans="1:24" ht="16.5" thickBot="1">
      <c r="A117" s="43"/>
      <c r="B117" s="21"/>
      <c r="C117" s="105"/>
      <c r="D117" s="105"/>
      <c r="E117" s="39"/>
      <c r="F117" s="39"/>
      <c r="G117" s="39"/>
      <c r="H117" s="39"/>
      <c r="I117" s="40"/>
      <c r="J117" s="40"/>
      <c r="K117" s="52"/>
      <c r="L117" s="50"/>
    </row>
    <row r="118" spans="1:24" s="2" customFormat="1" ht="21" thickBot="1">
      <c r="A118" s="22">
        <v>17</v>
      </c>
      <c r="B118" s="91"/>
      <c r="C118" s="23" t="s">
        <v>102</v>
      </c>
      <c r="D118" s="70"/>
      <c r="E118" s="24"/>
      <c r="F118" s="25"/>
      <c r="G118" s="25"/>
      <c r="H118" s="25"/>
      <c r="I118" s="26">
        <f>SUM(H120:H123)</f>
        <v>0</v>
      </c>
      <c r="J118" s="47"/>
      <c r="K118" s="42" t="e">
        <f>SUM(J120:J123)</f>
        <v>#DIV/0!</v>
      </c>
      <c r="L11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2" customFormat="1">
      <c r="A119" s="37"/>
      <c r="B119" s="95"/>
      <c r="C119" s="38"/>
      <c r="D119" s="29"/>
      <c r="E119" s="5"/>
      <c r="F119" s="5"/>
      <c r="G119" s="5"/>
      <c r="H119" s="5"/>
      <c r="I119" s="6"/>
      <c r="J119" s="6"/>
      <c r="K119" s="51"/>
      <c r="L119" s="50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 ht="15.75">
      <c r="B120" s="46" t="s">
        <v>123</v>
      </c>
      <c r="C120" s="87" t="s">
        <v>81</v>
      </c>
      <c r="D120" s="30"/>
      <c r="E120" s="11"/>
      <c r="F120" s="27"/>
      <c r="G120" s="11"/>
      <c r="H120" s="45"/>
      <c r="I120" s="6"/>
      <c r="J120" s="62"/>
      <c r="L120" s="49"/>
    </row>
    <row r="121" spans="1:24" s="2" customFormat="1" ht="15.75">
      <c r="A121" s="43" t="s">
        <v>62</v>
      </c>
      <c r="B121" s="46"/>
      <c r="C121" s="87" t="s">
        <v>103</v>
      </c>
      <c r="D121" s="30"/>
      <c r="E121" s="11">
        <v>0</v>
      </c>
      <c r="F121" s="27" t="s">
        <v>18</v>
      </c>
      <c r="G121" s="11"/>
      <c r="H121" s="45">
        <f t="shared" ref="H121" si="35">+E121*G121</f>
        <v>0</v>
      </c>
      <c r="I121" s="6"/>
      <c r="J121" s="62" t="e">
        <f>+H121/$I$145</f>
        <v>#DIV/0!</v>
      </c>
      <c r="L121" s="49"/>
    </row>
    <row r="122" spans="1:24" s="2" customFormat="1" ht="15.75">
      <c r="A122" s="43" t="s">
        <v>63</v>
      </c>
      <c r="B122" s="46"/>
      <c r="C122" s="87" t="s">
        <v>104</v>
      </c>
      <c r="D122" s="30"/>
      <c r="E122" s="11">
        <v>0</v>
      </c>
      <c r="F122" s="27" t="s">
        <v>18</v>
      </c>
      <c r="G122" s="11"/>
      <c r="H122" s="45">
        <f t="shared" ref="H122" si="36">+E122*G122</f>
        <v>0</v>
      </c>
      <c r="I122" s="6"/>
      <c r="J122" s="62" t="e">
        <f>+H122/$I$145</f>
        <v>#DIV/0!</v>
      </c>
      <c r="L122" s="49"/>
    </row>
    <row r="123" spans="1:24" ht="16.5" thickBot="1">
      <c r="A123" s="43"/>
      <c r="B123" s="21"/>
      <c r="C123" s="105"/>
      <c r="D123" s="105"/>
      <c r="E123" s="39"/>
      <c r="F123" s="39"/>
      <c r="G123" s="39"/>
      <c r="H123" s="39"/>
      <c r="I123" s="40"/>
      <c r="J123" s="40"/>
      <c r="K123" s="52"/>
      <c r="L123" s="50"/>
    </row>
    <row r="124" spans="1:24" s="2" customFormat="1" ht="21" thickBot="1">
      <c r="A124" s="22">
        <v>18</v>
      </c>
      <c r="B124" s="91"/>
      <c r="C124" s="23" t="s">
        <v>83</v>
      </c>
      <c r="D124" s="70"/>
      <c r="E124" s="24"/>
      <c r="F124" s="25"/>
      <c r="G124" s="25"/>
      <c r="H124" s="25"/>
      <c r="I124" s="26">
        <f>SUM(H126:H129)</f>
        <v>0</v>
      </c>
      <c r="J124" s="47"/>
      <c r="K124" s="42" t="e">
        <f>SUM(J126:J129)</f>
        <v>#DIV/0!</v>
      </c>
      <c r="L124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" customFormat="1">
      <c r="A125" s="37"/>
      <c r="B125" s="95"/>
      <c r="C125" s="38"/>
      <c r="D125" s="29"/>
      <c r="E125" s="5"/>
      <c r="F125" s="5"/>
      <c r="G125" s="5"/>
      <c r="H125" s="5"/>
      <c r="I125" s="6"/>
      <c r="J125" s="6"/>
      <c r="K125" s="51"/>
      <c r="L125" s="50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2" customFormat="1" ht="15.75">
      <c r="B126" s="46" t="s">
        <v>123</v>
      </c>
      <c r="C126" s="87" t="s">
        <v>81</v>
      </c>
      <c r="D126" s="30"/>
      <c r="E126" s="11"/>
      <c r="F126" s="27"/>
      <c r="G126" s="11"/>
      <c r="H126" s="45"/>
      <c r="I126" s="6"/>
      <c r="J126" s="62"/>
      <c r="L126" s="49"/>
    </row>
    <row r="127" spans="1:24" s="2" customFormat="1" ht="15.75">
      <c r="A127" s="43" t="s">
        <v>66</v>
      </c>
      <c r="B127" s="46"/>
      <c r="C127" s="87" t="s">
        <v>156</v>
      </c>
      <c r="D127" s="30"/>
      <c r="E127" s="11">
        <v>0</v>
      </c>
      <c r="F127" s="27" t="s">
        <v>18</v>
      </c>
      <c r="G127" s="11"/>
      <c r="H127" s="45">
        <f t="shared" ref="H127:H128" si="37">+E127*G127</f>
        <v>0</v>
      </c>
      <c r="I127" s="6"/>
      <c r="J127" s="62" t="e">
        <f>+H127/$I$145</f>
        <v>#DIV/0!</v>
      </c>
      <c r="L127" s="49"/>
    </row>
    <row r="128" spans="1:24" s="2" customFormat="1" ht="15.75">
      <c r="A128" s="43" t="s">
        <v>115</v>
      </c>
      <c r="B128" s="46"/>
      <c r="C128" s="87" t="s">
        <v>157</v>
      </c>
      <c r="D128" s="30"/>
      <c r="E128" s="11">
        <v>0</v>
      </c>
      <c r="F128" s="27" t="s">
        <v>18</v>
      </c>
      <c r="G128" s="11"/>
      <c r="H128" s="45">
        <f t="shared" si="37"/>
        <v>0</v>
      </c>
      <c r="I128" s="6"/>
      <c r="J128" s="62" t="e">
        <f>+H128/$I$145</f>
        <v>#DIV/0!</v>
      </c>
      <c r="L128" s="49"/>
    </row>
    <row r="129" spans="1:24" ht="16.5" thickBot="1">
      <c r="A129" s="43"/>
      <c r="B129" s="21"/>
      <c r="C129" s="105"/>
      <c r="D129" s="105"/>
      <c r="E129" s="39"/>
      <c r="F129" s="39"/>
      <c r="G129" s="39"/>
      <c r="H129" s="39"/>
      <c r="I129" s="40"/>
      <c r="J129" s="40"/>
      <c r="K129" s="52"/>
      <c r="L129" s="50"/>
    </row>
    <row r="130" spans="1:24" s="2" customFormat="1" ht="21" thickBot="1">
      <c r="A130" s="22">
        <v>19</v>
      </c>
      <c r="B130" s="91"/>
      <c r="C130" s="23" t="s">
        <v>89</v>
      </c>
      <c r="D130" s="70"/>
      <c r="E130" s="24"/>
      <c r="F130" s="25"/>
      <c r="G130" s="25"/>
      <c r="H130" s="25"/>
      <c r="I130" s="26">
        <f>SUM(H132:H142)</f>
        <v>0</v>
      </c>
      <c r="J130" s="47"/>
      <c r="K130" s="42" t="e">
        <f>SUM(J132:J142)</f>
        <v>#DIV/0!</v>
      </c>
      <c r="L130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s="2" customFormat="1">
      <c r="A131" s="37"/>
      <c r="B131" s="95"/>
      <c r="C131" s="38"/>
      <c r="D131" s="29"/>
      <c r="E131" s="5"/>
      <c r="F131" s="5"/>
      <c r="G131" s="5"/>
      <c r="H131" s="5"/>
      <c r="I131" s="6"/>
      <c r="J131" s="6"/>
      <c r="K131" s="51"/>
      <c r="L131" s="50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s="2" customFormat="1" ht="15.75">
      <c r="A132" s="43" t="s">
        <v>68</v>
      </c>
      <c r="B132" s="46" t="s">
        <v>84</v>
      </c>
      <c r="C132" s="87" t="s">
        <v>158</v>
      </c>
      <c r="D132" s="30"/>
      <c r="E132" s="11">
        <v>0</v>
      </c>
      <c r="F132" s="27" t="s">
        <v>17</v>
      </c>
      <c r="G132" s="11"/>
      <c r="H132" s="45">
        <f t="shared" ref="H132" si="38">+E132*G132</f>
        <v>0</v>
      </c>
      <c r="I132" s="6"/>
      <c r="J132" s="62" t="e">
        <f>+H132/$I$145</f>
        <v>#DIV/0!</v>
      </c>
      <c r="L132" s="49"/>
    </row>
    <row r="133" spans="1:24" s="2" customFormat="1" ht="15.75">
      <c r="B133" s="46" t="s">
        <v>85</v>
      </c>
      <c r="C133" s="87"/>
      <c r="D133" s="30"/>
      <c r="E133" s="11"/>
      <c r="F133" s="27"/>
      <c r="G133" s="11"/>
      <c r="H133" s="45"/>
      <c r="I133" s="6"/>
      <c r="J133" s="62"/>
      <c r="L133" s="49"/>
    </row>
    <row r="134" spans="1:24" s="2" customFormat="1" ht="15.75">
      <c r="A134" s="43" t="s">
        <v>92</v>
      </c>
      <c r="B134" s="46"/>
      <c r="C134" s="87" t="s">
        <v>105</v>
      </c>
      <c r="D134" s="30"/>
      <c r="E134" s="11">
        <v>0</v>
      </c>
      <c r="F134" s="27" t="s">
        <v>17</v>
      </c>
      <c r="G134" s="11"/>
      <c r="H134" s="45">
        <f t="shared" ref="H134:H141" si="39">+E134*G134</f>
        <v>0</v>
      </c>
      <c r="I134" s="6"/>
      <c r="J134" s="62" t="e">
        <f>+H134/$I$145</f>
        <v>#DIV/0!</v>
      </c>
      <c r="L134" s="49"/>
    </row>
    <row r="135" spans="1:24" s="2" customFormat="1" ht="15.75">
      <c r="A135" s="43" t="s">
        <v>93</v>
      </c>
      <c r="B135" s="46"/>
      <c r="C135" s="87" t="s">
        <v>106</v>
      </c>
      <c r="D135" s="30"/>
      <c r="E135" s="11">
        <v>0</v>
      </c>
      <c r="F135" s="27" t="s">
        <v>17</v>
      </c>
      <c r="G135" s="11"/>
      <c r="H135" s="45">
        <f t="shared" si="39"/>
        <v>0</v>
      </c>
      <c r="I135" s="6"/>
      <c r="J135" s="62" t="e">
        <f>+H135/$I$145</f>
        <v>#DIV/0!</v>
      </c>
      <c r="L135" s="49"/>
    </row>
    <row r="136" spans="1:24" s="2" customFormat="1" ht="15.75">
      <c r="A136" s="43" t="s">
        <v>94</v>
      </c>
      <c r="B136" s="46"/>
      <c r="C136" s="87" t="s">
        <v>107</v>
      </c>
      <c r="D136" s="30"/>
      <c r="E136" s="11">
        <v>0</v>
      </c>
      <c r="F136" s="27" t="s">
        <v>17</v>
      </c>
      <c r="G136" s="11"/>
      <c r="H136" s="45">
        <f t="shared" si="39"/>
        <v>0</v>
      </c>
      <c r="I136" s="6"/>
      <c r="J136" s="62" t="e">
        <f>+H136/$I$145</f>
        <v>#DIV/0!</v>
      </c>
      <c r="L136" s="49"/>
    </row>
    <row r="137" spans="1:24" s="2" customFormat="1" ht="15.75">
      <c r="A137" s="43" t="s">
        <v>95</v>
      </c>
      <c r="B137" s="46"/>
      <c r="C137" s="87" t="s">
        <v>124</v>
      </c>
      <c r="D137" s="30"/>
      <c r="E137" s="11">
        <v>0</v>
      </c>
      <c r="F137" s="27" t="s">
        <v>17</v>
      </c>
      <c r="G137" s="11"/>
      <c r="H137" s="45">
        <f t="shared" si="39"/>
        <v>0</v>
      </c>
      <c r="I137" s="6"/>
      <c r="J137" s="62" t="e">
        <f>+H137/$I$145</f>
        <v>#DIV/0!</v>
      </c>
      <c r="L137" s="49"/>
    </row>
    <row r="138" spans="1:24" s="2" customFormat="1" ht="15.75">
      <c r="B138" s="46" t="s">
        <v>86</v>
      </c>
      <c r="C138" s="87"/>
      <c r="D138" s="30"/>
      <c r="E138" s="11"/>
      <c r="F138" s="27"/>
      <c r="G138" s="11"/>
      <c r="H138" s="45"/>
      <c r="I138" s="6"/>
      <c r="J138" s="62"/>
      <c r="L138" s="49"/>
    </row>
    <row r="139" spans="1:24" s="2" customFormat="1" ht="15.75">
      <c r="A139" s="43" t="s">
        <v>96</v>
      </c>
      <c r="B139" s="46"/>
      <c r="C139" s="87" t="s">
        <v>87</v>
      </c>
      <c r="D139" s="30"/>
      <c r="E139" s="11">
        <v>0</v>
      </c>
      <c r="F139" s="27" t="s">
        <v>17</v>
      </c>
      <c r="G139" s="11"/>
      <c r="H139" s="45">
        <f t="shared" si="39"/>
        <v>0</v>
      </c>
      <c r="I139" s="6"/>
      <c r="J139" s="62" t="e">
        <f>+H139/$I$145</f>
        <v>#DIV/0!</v>
      </c>
      <c r="L139" s="49"/>
    </row>
    <row r="140" spans="1:24" s="2" customFormat="1" ht="15.75">
      <c r="A140" s="43" t="s">
        <v>97</v>
      </c>
      <c r="B140" s="46"/>
      <c r="C140" s="87" t="s">
        <v>88</v>
      </c>
      <c r="D140" s="30"/>
      <c r="E140" s="11">
        <v>0</v>
      </c>
      <c r="F140" s="27" t="s">
        <v>17</v>
      </c>
      <c r="G140" s="11"/>
      <c r="H140" s="45">
        <f t="shared" si="39"/>
        <v>0</v>
      </c>
      <c r="I140" s="6"/>
      <c r="J140" s="62" t="e">
        <f>+H140/$I$145</f>
        <v>#DIV/0!</v>
      </c>
      <c r="L140" s="49"/>
    </row>
    <row r="141" spans="1:24" s="2" customFormat="1" ht="15.75">
      <c r="A141" s="43" t="s">
        <v>98</v>
      </c>
      <c r="B141" s="46"/>
      <c r="C141" s="87" t="s">
        <v>108</v>
      </c>
      <c r="D141" s="30"/>
      <c r="E141" s="11">
        <v>0</v>
      </c>
      <c r="F141" s="27" t="s">
        <v>17</v>
      </c>
      <c r="G141" s="11"/>
      <c r="H141" s="45">
        <f t="shared" si="39"/>
        <v>0</v>
      </c>
      <c r="I141" s="6"/>
      <c r="J141" s="62" t="e">
        <f>+H141/$I$145</f>
        <v>#DIV/0!</v>
      </c>
      <c r="L141" s="49"/>
    </row>
    <row r="142" spans="1:24" ht="15.75">
      <c r="A142" s="43"/>
      <c r="B142" s="21"/>
      <c r="C142" s="105"/>
      <c r="D142" s="105"/>
      <c r="E142" s="39"/>
      <c r="F142" s="39"/>
      <c r="G142" s="39"/>
      <c r="H142" s="39"/>
      <c r="I142" s="40"/>
      <c r="J142" s="40"/>
      <c r="K142" s="52"/>
      <c r="L142" s="50"/>
    </row>
    <row r="143" spans="1:24" s="80" customFormat="1" ht="28.5">
      <c r="A143" s="21"/>
      <c r="B143" s="21"/>
      <c r="C143" s="89"/>
      <c r="D143" s="89"/>
      <c r="E143" s="39"/>
      <c r="F143" s="39"/>
      <c r="G143" s="39"/>
      <c r="H143" s="39"/>
      <c r="I143" s="40"/>
      <c r="J143" s="40"/>
      <c r="K143" s="52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</row>
    <row r="144" spans="1:24" ht="15.75" thickBot="1">
      <c r="A144" s="31"/>
      <c r="B144" s="92"/>
      <c r="C144" s="72"/>
      <c r="D144" s="72"/>
      <c r="E144" s="39"/>
      <c r="F144" s="39"/>
      <c r="G144" s="39"/>
      <c r="H144" s="39"/>
      <c r="I144" s="40"/>
      <c r="J144" s="40"/>
      <c r="K144" s="52"/>
      <c r="L144" s="49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s="2" customFormat="1" ht="29.25" customHeight="1" thickBot="1">
      <c r="A145" s="108" t="s">
        <v>19</v>
      </c>
      <c r="B145" s="109"/>
      <c r="C145" s="109"/>
      <c r="D145" s="55"/>
      <c r="E145" s="56"/>
      <c r="F145" s="57"/>
      <c r="G145" s="57"/>
      <c r="H145" s="58"/>
      <c r="I145" s="59">
        <f>SUM(I17:I142)</f>
        <v>0</v>
      </c>
      <c r="J145" s="60"/>
      <c r="K145" s="59" t="e">
        <f>SUM(K17:K142)</f>
        <v>#DIV/0!</v>
      </c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</row>
    <row r="146" spans="1:24" ht="21" customHeight="1">
      <c r="C146" s="1"/>
      <c r="D146" s="1"/>
    </row>
    <row r="147" spans="1:24">
      <c r="C147" s="1"/>
      <c r="D147" s="1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C148" s="1"/>
      <c r="D148" s="1"/>
    </row>
    <row r="149" spans="1:24">
      <c r="C149" s="1"/>
      <c r="D149" s="1"/>
    </row>
    <row r="152" spans="1:24" s="2" customForma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4" spans="1:24"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62" ht="31.5" customHeight="1"/>
    <row r="168" ht="15" customHeight="1"/>
  </sheetData>
  <mergeCells count="23">
    <mergeCell ref="A145:C145"/>
    <mergeCell ref="C91:D91"/>
    <mergeCell ref="C97:D97"/>
    <mergeCell ref="C87:D87"/>
    <mergeCell ref="C62:D62"/>
    <mergeCell ref="C68:D68"/>
    <mergeCell ref="C73:D73"/>
    <mergeCell ref="C81:D81"/>
    <mergeCell ref="C104:D104"/>
    <mergeCell ref="C112:D112"/>
    <mergeCell ref="C117:D117"/>
    <mergeCell ref="C123:D123"/>
    <mergeCell ref="C129:D129"/>
    <mergeCell ref="C142:D142"/>
    <mergeCell ref="I10:K10"/>
    <mergeCell ref="I12:K12"/>
    <mergeCell ref="C48:D48"/>
    <mergeCell ref="C57:D57"/>
    <mergeCell ref="A14:D14"/>
    <mergeCell ref="C32:D32"/>
    <mergeCell ref="C39:D39"/>
    <mergeCell ref="J14:K14"/>
    <mergeCell ref="C25:D25"/>
  </mergeCells>
  <dataValidations count="1">
    <dataValidation type="list" allowBlank="1" showInputMessage="1" showErrorMessage="1" sqref="F51:F53 F60:F61 F56 F65:F67 I84:I87 F35:F38 F71:F72 F84:F86 F120:F122 F126:F128 F47 F42:F44 F90 F115:F116 F28:F31 F76:F80 F94:F96 F100:F103 F107:F111 F132:F141 F19:F2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RIVERA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2017-09-01T13:10:01Z</dcterms:modified>
</cp:coreProperties>
</file>